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_Aakash - Satyam\GIS Thrissur\Amedments and Clarifications\Amendment No-4 &amp; Clarification No-2\Amendment No-4 &amp; Clarification No-2\"/>
    </mc:Choice>
  </mc:AlternateContent>
  <xr:revisionPtr revIDLastSave="348" documentId="8_{88F3F6E7-78B9-4778-8312-61D4EEBFF9DF}" xr6:coauthVersionLast="36" xr6:coauthVersionMax="47" xr10:uidLastSave="{6F4BDBAE-BBA8-4AAC-8778-969CCF83EDC8}"/>
  <workbookProtection workbookPassword="CB72" lockStructure="1"/>
  <bookViews>
    <workbookView xWindow="-120" yWindow="-120" windowWidth="29040" windowHeight="15720" tabRatio="796" firstSheet="1" activeTab="7" xr2:uid="{00000000-000D-0000-FFFF-FFFF00000000}"/>
  </bookViews>
  <sheets>
    <sheet name="Basic" sheetId="1" state="hidden" r:id="rId1"/>
    <sheet name="Cover" sheetId="23" r:id="rId2"/>
    <sheet name="Cover_Junk" sheetId="2" state="hidden" r:id="rId3"/>
    <sheet name="Instructions" sheetId="3" state="hidden" r:id="rId4"/>
    <sheet name="Names of Bidder" sheetId="4" r:id="rId5"/>
    <sheet name="Sch-1" sheetId="5" r:id="rId6"/>
    <sheet name="Sch-2" sheetId="6" r:id="rId7"/>
    <sheet name="Sch-3" sheetId="7" r:id="rId8"/>
    <sheet name="Sch-4" sheetId="8" r:id="rId9"/>
    <sheet name="Sch-5" sheetId="9" r:id="rId10"/>
    <sheet name="Sch-5 after discount" sheetId="10" state="hidden" r:id="rId11"/>
    <sheet name="Sch-6" sheetId="11" r:id="rId12"/>
    <sheet name="Sch-6 After Discount" sheetId="12" state="hidden" r:id="rId13"/>
    <sheet name="Sch-6 (After Discount)" sheetId="13" r:id="rId14"/>
    <sheet name="Sch-7" sheetId="14" r:id="rId15"/>
    <sheet name="Discount" sheetId="15" r:id="rId16"/>
    <sheet name="Octroi" sheetId="16" state="hidden" r:id="rId17"/>
    <sheet name="Entry Tax" sheetId="17" state="hidden" r:id="rId18"/>
    <sheet name="Other Taxes &amp; Duties" sheetId="18" state="hidden" r:id="rId19"/>
    <sheet name="Bid Form 2nd Envelope" sheetId="19" r:id="rId20"/>
    <sheet name="Contracts-Template" sheetId="20" state="hidden" r:id="rId21"/>
    <sheet name="Sheet1" sheetId="21" state="hidden" r:id="rId22"/>
    <sheet name="N-W (Cr.)" sheetId="22" state="hidden" r:id="rId23"/>
  </sheets>
  <externalReferences>
    <externalReference r:id="rId24"/>
    <externalReference r:id="rId25"/>
    <externalReference r:id="rId26"/>
    <externalReference r:id="rId27"/>
    <externalReference r:id="rId28"/>
    <externalReference r:id="rId29"/>
  </externalReferences>
  <definedNames>
    <definedName name="\A" localSheetId="22">#REF!</definedName>
    <definedName name="\A" localSheetId="10">#REF!</definedName>
    <definedName name="\A" localSheetId="13">#REF!</definedName>
    <definedName name="\A">#REF!</definedName>
    <definedName name="\aa" localSheetId="22">#REF!</definedName>
    <definedName name="\aa">#REF!</definedName>
    <definedName name="\B" localSheetId="22">#REF!</definedName>
    <definedName name="\B" localSheetId="10">#REF!</definedName>
    <definedName name="\B" localSheetId="13">#REF!</definedName>
    <definedName name="\B">#REF!</definedName>
    <definedName name="\C" localSheetId="22">#REF!</definedName>
    <definedName name="\C" localSheetId="10">#REF!</definedName>
    <definedName name="\C" localSheetId="13">#REF!</definedName>
    <definedName name="\C">#REF!</definedName>
    <definedName name="\M" localSheetId="22">#REF!</definedName>
    <definedName name="\M" localSheetId="10">#REF!</definedName>
    <definedName name="\M" localSheetId="13">#REF!</definedName>
    <definedName name="\M">#REF!</definedName>
    <definedName name="\N" localSheetId="22">#REF!</definedName>
    <definedName name="\N" localSheetId="10">#REF!</definedName>
    <definedName name="\N" localSheetId="13">#REF!</definedName>
    <definedName name="\N">#REF!</definedName>
    <definedName name="\P" localSheetId="22">#REF!</definedName>
    <definedName name="\P" localSheetId="10">#REF!</definedName>
    <definedName name="\P" localSheetId="13">#REF!</definedName>
    <definedName name="\P">#REF!</definedName>
    <definedName name="\R" localSheetId="22">#REF!</definedName>
    <definedName name="\R" localSheetId="10">#REF!</definedName>
    <definedName name="\R" localSheetId="13">#REF!</definedName>
    <definedName name="\R">#REF!</definedName>
    <definedName name="\U" localSheetId="22">#REF!</definedName>
    <definedName name="\U" localSheetId="10">#REF!</definedName>
    <definedName name="\U" localSheetId="13">#REF!</definedName>
    <definedName name="\U">#REF!</definedName>
    <definedName name="\V" localSheetId="22">#REF!</definedName>
    <definedName name="\V" localSheetId="10">#REF!</definedName>
    <definedName name="\V" localSheetId="13">#REF!</definedName>
    <definedName name="\V">#REF!</definedName>
    <definedName name="\x" localSheetId="22">#REF!</definedName>
    <definedName name="\x">#REF!</definedName>
    <definedName name="_xlnm._FilterDatabase" localSheetId="5" hidden="1">'Sch-1'!$A$17:$IT$242</definedName>
    <definedName name="_xlnm._FilterDatabase" localSheetId="6" hidden="1">'Sch-2'!$A$16:$AD$243</definedName>
    <definedName name="ab" localSheetId="22">#REF!</definedName>
    <definedName name="ab" localSheetId="10">#REF!</definedName>
    <definedName name="ab" localSheetId="13">#REF!</definedName>
    <definedName name="ab">#REF!</definedName>
    <definedName name="biddername" localSheetId="22">#REF!</definedName>
    <definedName name="biddername">#REF!</definedName>
    <definedName name="BL2A">'[1]Attach-3 (QR)'!#REF!</definedName>
    <definedName name="BL2A2" localSheetId="22">'[2]Attach-3 (QR)'!#REF!</definedName>
    <definedName name="BL2A2">'[3]Attach-3 (QR)'!#REF!</definedName>
    <definedName name="BL2AA">'[1]Attach-3 (QR)'!#REF!</definedName>
    <definedName name="BL2AAA" localSheetId="22">'[2]Attach-3 (QR)'!#REF!</definedName>
    <definedName name="BL2AAA">'[3]Attach-3 (QR)'!#REF!</definedName>
    <definedName name="BL2B">'[1]Attach-3 (QR)'!#REF!</definedName>
    <definedName name="BL2BB" localSheetId="22">'[2]Attach-3 (QR)'!#REF!</definedName>
    <definedName name="BL2BB">'[3]Attach-3 (QR)'!#REF!</definedName>
    <definedName name="BL2BBB" localSheetId="22">'[2]Attach-3 (QR)'!#REF!</definedName>
    <definedName name="BL2BBB">'[3]Attach-3 (QR)'!#REF!</definedName>
    <definedName name="BL2C">'[1]Attach-3 (QR)'!#REF!</definedName>
    <definedName name="BL2CC" localSheetId="22">'[2]Attach-3 (QR)'!#REF!</definedName>
    <definedName name="BL2CC">'[3]Attach-3 (QR)'!#REF!</definedName>
    <definedName name="BL2CCC" localSheetId="22">'[2]Attach-3 (QR)'!#REF!</definedName>
    <definedName name="BL2CCC">'[3]Attach-3 (QR)'!#REF!</definedName>
    <definedName name="BL3A">'[1]Attach-3 (QR)'!#REF!</definedName>
    <definedName name="BL3AA" localSheetId="22">'[2]Attach-3 (QR)'!#REF!</definedName>
    <definedName name="BL3AA">'[3]Attach-3 (QR)'!#REF!</definedName>
    <definedName name="BL3AAA" localSheetId="22">'[2]Attach-3 (QR)'!#REF!</definedName>
    <definedName name="BL3AAA">'[3]Attach-3 (QR)'!#REF!</definedName>
    <definedName name="BL3B">'[1]Attach-3 (QR)'!#REF!</definedName>
    <definedName name="BL3BB" localSheetId="22">'[2]Attach-3 (QR)'!#REF!</definedName>
    <definedName name="BL3BB">'[3]Attach-3 (QR)'!#REF!</definedName>
    <definedName name="BL3BBB" localSheetId="22">'[2]Attach-3 (QR)'!#REF!</definedName>
    <definedName name="BL3BBB">'[3]Attach-3 (QR)'!#REF!</definedName>
    <definedName name="BL3C">'[1]Attach-3 (QR)'!#REF!</definedName>
    <definedName name="BL3CC" localSheetId="22">'[2]Attach-3 (QR)'!#REF!</definedName>
    <definedName name="BL3CC">'[3]Attach-3 (QR)'!#REF!</definedName>
    <definedName name="BL3CCC" localSheetId="22">'[2]Attach-3 (QR)'!#REF!</definedName>
    <definedName name="BL3CCC">'[3]Attach-3 (QR)'!#REF!</definedName>
    <definedName name="BL4A">'[1]Attach-3 (QR)'!#REF!</definedName>
    <definedName name="BL4AA" localSheetId="22">'[2]Attach-3 (QR)'!#REF!</definedName>
    <definedName name="BL4AA">'[3]Attach-3 (QR)'!#REF!</definedName>
    <definedName name="BL4AAA" localSheetId="22">'[2]Attach-3 (QR)'!#REF!</definedName>
    <definedName name="BL4AAA">'[3]Attach-3 (QR)'!#REF!</definedName>
    <definedName name="BL4B">'[1]Attach-3 (QR)'!#REF!</definedName>
    <definedName name="BL4BB" localSheetId="22">'[2]Attach-3 (QR)'!#REF!</definedName>
    <definedName name="BL4BB">'[3]Attach-3 (QR)'!#REF!</definedName>
    <definedName name="BL4BBB" localSheetId="22">'[2]Attach-3 (QR)'!#REF!</definedName>
    <definedName name="BL4BBB">'[3]Attach-3 (QR)'!#REF!</definedName>
    <definedName name="BL4C">'[1]Attach-3 (QR)'!#REF!</definedName>
    <definedName name="BL4CC" localSheetId="22">'[2]Attach-3 (QR)'!#REF!</definedName>
    <definedName name="BL4CC">'[3]Attach-3 (QR)'!#REF!</definedName>
    <definedName name="BL4CCC" localSheetId="22">'[2]Attach-3 (QR)'!#REF!</definedName>
    <definedName name="BL4CCC">'[3]Attach-3 (QR)'!#REF!</definedName>
    <definedName name="BL5A">'[1]Attach-3 (QR)'!#REF!</definedName>
    <definedName name="BL5AA" localSheetId="22">'[2]Attach-3 (QR)'!#REF!</definedName>
    <definedName name="BL5AA">'[3]Attach-3 (QR)'!#REF!</definedName>
    <definedName name="BL5AAA" localSheetId="22">'[2]Attach-3 (QR)'!#REF!</definedName>
    <definedName name="BL5AAA">'[3]Attach-3 (QR)'!#REF!</definedName>
    <definedName name="BL5B">'[1]Attach-3 (QR)'!#REF!</definedName>
    <definedName name="BL5BB" localSheetId="22">'[2]Attach-3 (QR)'!#REF!</definedName>
    <definedName name="BL5BB">'[3]Attach-3 (QR)'!#REF!</definedName>
    <definedName name="BL5BBB" localSheetId="22">'[2]Attach-3 (QR)'!#REF!</definedName>
    <definedName name="BL5BBB">'[3]Attach-3 (QR)'!#REF!</definedName>
    <definedName name="BL5C">'[1]Attach-3 (QR)'!#REF!</definedName>
    <definedName name="BL5CC" localSheetId="22">'[2]Attach-3 (QR)'!#REF!</definedName>
    <definedName name="BL5CC">'[3]Attach-3 (QR)'!#REF!</definedName>
    <definedName name="BL5CCC" localSheetId="22">'[2]Attach-3 (QR)'!#REF!</definedName>
    <definedName name="BL5CCC">'[3]Attach-3 (QR)'!#REF!</definedName>
    <definedName name="CAPA1" localSheetId="22">'[2]Attach-3 (QR)'!#REF!</definedName>
    <definedName name="CAPA1">'[3]Attach-3 (QR)'!#REF!</definedName>
    <definedName name="CAPA11" localSheetId="22">'[2]Attach-3 (QR)'!#REF!</definedName>
    <definedName name="CAPA11">'[3]Attach-3 (QR)'!#REF!</definedName>
    <definedName name="CAPA111" localSheetId="22">'[2]Attach-3 (QR)'!#REF!</definedName>
    <definedName name="CAPA111">'[3]Attach-3 (QR)'!#REF!</definedName>
    <definedName name="CAPA2" localSheetId="22">'[2]Attach-3 (QR)'!#REF!</definedName>
    <definedName name="CAPA2">'[3]Attach-3 (QR)'!#REF!</definedName>
    <definedName name="CAPA22" localSheetId="22">'[2]Attach-3 (QR)'!#REF!</definedName>
    <definedName name="CAPA22">'[3]Attach-3 (QR)'!#REF!</definedName>
    <definedName name="CAPA222" localSheetId="22">'[2]Attach-3 (QR)'!#REF!</definedName>
    <definedName name="CAPA222">'[3]Attach-3 (QR)'!#REF!</definedName>
    <definedName name="CAPA3" localSheetId="22">'[2]Attach-3 (QR)'!#REF!</definedName>
    <definedName name="CAPA3">'[3]Attach-3 (QR)'!#REF!</definedName>
    <definedName name="CAPA33" localSheetId="22">'[2]Attach-3 (QR)'!#REF!</definedName>
    <definedName name="CAPA33">'[3]Attach-3 (QR)'!#REF!</definedName>
    <definedName name="CAPA333" localSheetId="22">'[2]Attach-3 (QR)'!#REF!</definedName>
    <definedName name="CAPA333">'[3]Attach-3 (QR)'!#REF!</definedName>
    <definedName name="CAPA4" localSheetId="22">'[2]Attach-3 (QR)'!#REF!</definedName>
    <definedName name="CAPA4">'[3]Attach-3 (QR)'!#REF!</definedName>
    <definedName name="CAPA44" localSheetId="22">'[2]Attach-3 (QR)'!#REF!</definedName>
    <definedName name="CAPA44">'[3]Attach-3 (QR)'!#REF!</definedName>
    <definedName name="CAPA444" localSheetId="22">'[2]Attach-3 (QR)'!#REF!</definedName>
    <definedName name="CAPA444">'[3]Attach-3 (QR)'!#REF!</definedName>
    <definedName name="CAPA7" localSheetId="22">'[2]Attach-3 (QR)'!#REF!</definedName>
    <definedName name="CAPA7">'[3]Attach-3 (QR)'!#REF!</definedName>
    <definedName name="CAPA77" localSheetId="22">'[2]Attach-3 (QR)'!#REF!</definedName>
    <definedName name="CAPA77">'[3]Attach-3 (QR)'!#REF!</definedName>
    <definedName name="CAPA777" localSheetId="22">'[2]Attach-3 (QR)'!#REF!</definedName>
    <definedName name="CAPA777">'[3]Attach-3 (QR)'!#REF!</definedName>
    <definedName name="COO" localSheetId="22">'[4]Sch-1a'!#REF!</definedName>
    <definedName name="COO">'[5]Sch-1a'!#REF!</definedName>
    <definedName name="date" localSheetId="22">#REF!</definedName>
    <definedName name="date">#REF!</definedName>
    <definedName name="iii" localSheetId="22">#REF!</definedName>
    <definedName name="iii">#REF!</definedName>
    <definedName name="logo1">"Picture 7"</definedName>
    <definedName name="MANU1" localSheetId="22">'[2]Attach-3 (QR)'!#REF!</definedName>
    <definedName name="MANU1">'[3]Attach-3 (QR)'!#REF!</definedName>
    <definedName name="MANU11" localSheetId="22">'[2]Attach-3 (QR)'!#REF!</definedName>
    <definedName name="MANU11">'[3]Attach-3 (QR)'!#REF!</definedName>
    <definedName name="MANU111" localSheetId="22">'[2]Attach-3 (QR)'!#REF!</definedName>
    <definedName name="MANU111">'[3]Attach-3 (QR)'!#REF!</definedName>
    <definedName name="MANU2" localSheetId="22">'[2]Attach-3 (QR)'!#REF!</definedName>
    <definedName name="MANU2">'[3]Attach-3 (QR)'!#REF!</definedName>
    <definedName name="MANU22" localSheetId="22">'[2]Attach-3 (QR)'!#REF!</definedName>
    <definedName name="MANU22">'[3]Attach-3 (QR)'!#REF!</definedName>
    <definedName name="MANU222" localSheetId="22">'[2]Attach-3 (QR)'!#REF!</definedName>
    <definedName name="MANU222">'[3]Attach-3 (QR)'!#REF!</definedName>
    <definedName name="MANU3" localSheetId="22">'[2]Attach-3 (QR)'!#REF!</definedName>
    <definedName name="MANU3">'[3]Attach-3 (QR)'!#REF!</definedName>
    <definedName name="MANU33" localSheetId="22">'[2]Attach-3 (QR)'!#REF!</definedName>
    <definedName name="MANU33">'[3]Attach-3 (QR)'!#REF!</definedName>
    <definedName name="MANU333" localSheetId="22">'[2]Attach-3 (QR)'!#REF!</definedName>
    <definedName name="MANU333">'[3]Attach-3 (QR)'!#REF!</definedName>
    <definedName name="MANU4" localSheetId="22">'[2]Attach-3 (QR)'!#REF!</definedName>
    <definedName name="MANU4">'[3]Attach-3 (QR)'!#REF!</definedName>
    <definedName name="MANU44" localSheetId="22">'[2]Attach-3 (QR)'!#REF!</definedName>
    <definedName name="MANU44">'[3]Attach-3 (QR)'!#REF!</definedName>
    <definedName name="MANU444" localSheetId="22">'[2]Attach-3 (QR)'!#REF!</definedName>
    <definedName name="MANU444">'[3]Attach-3 (QR)'!#REF!</definedName>
    <definedName name="MANU5" localSheetId="22">'[2]Attach-3 (QR)'!#REF!</definedName>
    <definedName name="MANU5">'[3]Attach-3 (QR)'!#REF!</definedName>
    <definedName name="MANU55" localSheetId="22">'[2]Attach-3 (QR)'!#REF!</definedName>
    <definedName name="MANU55">'[3]Attach-3 (QR)'!#REF!</definedName>
    <definedName name="MANU555" localSheetId="22">'[2]Attach-3 (QR)'!#REF!</definedName>
    <definedName name="MANU555">'[3]Attach-3 (QR)'!#REF!</definedName>
    <definedName name="PATH1" localSheetId="22">'[2]Attach-3 (QR)'!#REF!</definedName>
    <definedName name="PATH1">'[3]Attach-3 (QR)'!#REF!</definedName>
    <definedName name="PATH11" localSheetId="22">'[2]Attach-3 (QR)'!#REF!</definedName>
    <definedName name="PATH11">'[3]Attach-3 (QR)'!#REF!</definedName>
    <definedName name="PATH111" localSheetId="22">'[2]Attach-3 (QR)'!#REF!</definedName>
    <definedName name="PATH111">'[3]Attach-3 (QR)'!#REF!</definedName>
    <definedName name="PATH2" localSheetId="22">'[2]Attach-3 (QR)'!#REF!</definedName>
    <definedName name="PATH2">'[3]Attach-3 (QR)'!#REF!</definedName>
    <definedName name="PATH22" localSheetId="22">'[2]Attach-3 (QR)'!#REF!</definedName>
    <definedName name="PATH22">'[3]Attach-3 (QR)'!#REF!</definedName>
    <definedName name="PATH222" localSheetId="22">'[2]Attach-3 (QR)'!#REF!</definedName>
    <definedName name="PATH222">'[3]Attach-3 (QR)'!#REF!</definedName>
    <definedName name="PATH3" localSheetId="22">'[2]Attach-3 (QR)'!#REF!</definedName>
    <definedName name="PATH3">'[3]Attach-3 (QR)'!#REF!</definedName>
    <definedName name="PATH33" localSheetId="22">'[2]Attach-3 (QR)'!#REF!</definedName>
    <definedName name="PATH33">'[3]Attach-3 (QR)'!#REF!</definedName>
    <definedName name="PATH333" localSheetId="22">'[2]Attach-3 (QR)'!#REF!</definedName>
    <definedName name="PATH333">'[3]Attach-3 (QR)'!#REF!</definedName>
    <definedName name="PATH4" localSheetId="22">'[2]Attach-3 (QR)'!#REF!</definedName>
    <definedName name="PATH4">'[3]Attach-3 (QR)'!#REF!</definedName>
    <definedName name="PATH44" localSheetId="22">'[2]Attach-3 (QR)'!#REF!</definedName>
    <definedName name="PATH44">'[3]Attach-3 (QR)'!#REF!</definedName>
    <definedName name="PATH444" localSheetId="22">'[2]Attach-3 (QR)'!#REF!</definedName>
    <definedName name="PATH444">'[3]Attach-3 (QR)'!#REF!</definedName>
    <definedName name="PATH5" localSheetId="22">'[2]Attach-3 (QR)'!#REF!</definedName>
    <definedName name="PATH5">'[3]Attach-3 (QR)'!#REF!</definedName>
    <definedName name="PATH55" localSheetId="22">'[2]Attach-3 (QR)'!#REF!</definedName>
    <definedName name="PATH55">'[3]Attach-3 (QR)'!#REF!</definedName>
    <definedName name="PATH555" localSheetId="22">'[2]Attach-3 (QR)'!#REF!</definedName>
    <definedName name="PATH555">'[3]Attach-3 (QR)'!#REF!</definedName>
    <definedName name="PATHAR1">'[1]Attach-3 (QR)'!#REF!</definedName>
    <definedName name="PATHAR2">'[1]Attach-3 (QR)'!#REF!</definedName>
    <definedName name="PATHAR3">'[1]Attach-3 (QR)'!#REF!</definedName>
    <definedName name="PATHJV1" localSheetId="22">'[2]Attach-3 (QR)'!#REF!</definedName>
    <definedName name="PATHJV1">'[3]Attach-3 (QR)'!#REF!</definedName>
    <definedName name="PATHJV11" localSheetId="22">'[2]Attach-3 (QR)'!#REF!</definedName>
    <definedName name="PATHJV11">'[3]Attach-3 (QR)'!#REF!</definedName>
    <definedName name="PATHJV111" localSheetId="22">'[2]Attach-3 (QR)'!#REF!</definedName>
    <definedName name="PATHJV111">'[3]Attach-3 (QR)'!#REF!</definedName>
    <definedName name="PATHJV2" localSheetId="22">'[2]Attach-3 (QR)'!#REF!</definedName>
    <definedName name="PATHJV2">'[3]Attach-3 (QR)'!#REF!</definedName>
    <definedName name="PATHJV22" localSheetId="22">'[2]Attach-3 (QR)'!#REF!</definedName>
    <definedName name="PATHJV22">'[3]Attach-3 (QR)'!#REF!</definedName>
    <definedName name="PATHJV222" localSheetId="22">'[2]Attach-3 (QR)'!#REF!</definedName>
    <definedName name="PATHJV222">'[3]Attach-3 (QR)'!#REF!</definedName>
    <definedName name="PATHJV3" localSheetId="22">'[2]Attach-3 (QR)'!#REF!</definedName>
    <definedName name="PATHJV3">'[3]Attach-3 (QR)'!#REF!</definedName>
    <definedName name="PATHJV33" localSheetId="22">'[2]Attach-3 (QR)'!#REF!</definedName>
    <definedName name="PATHJV33">'[3]Attach-3 (QR)'!#REF!</definedName>
    <definedName name="PATHJV333" localSheetId="22">'[2]Attach-3 (QR)'!#REF!</definedName>
    <definedName name="PATHJV333">'[3]Attach-3 (QR)'!#REF!</definedName>
    <definedName name="PATHJVPR1">'[1]Attach-3 (QR)'!#REF!</definedName>
    <definedName name="PATHJVPR11" localSheetId="22">'[2]Attach-3 (QR)'!#REF!</definedName>
    <definedName name="PATHJVPR11">'[3]Attach-3 (QR)'!#REF!</definedName>
    <definedName name="PATHJVPR111" localSheetId="22">'[2]Attach-3 (QR)'!#REF!</definedName>
    <definedName name="PATHJVPR111">'[3]Attach-3 (QR)'!#REF!</definedName>
    <definedName name="PATHJVPR2">'[1]Attach-3 (QR)'!#REF!</definedName>
    <definedName name="PATHJVPR22" localSheetId="22">'[2]Attach-3 (QR)'!#REF!</definedName>
    <definedName name="PATHJVPR22">'[3]Attach-3 (QR)'!#REF!</definedName>
    <definedName name="PATHJVPR222" localSheetId="22">'[2]Attach-3 (QR)'!#REF!</definedName>
    <definedName name="PATHJVPR222">'[3]Attach-3 (QR)'!#REF!</definedName>
    <definedName name="PATHLA1" localSheetId="22">'[2]Attach-3 (QR)'!#REF!</definedName>
    <definedName name="PATHLA1">'[3]Attach-3 (QR)'!#REF!</definedName>
    <definedName name="PATHLA2" localSheetId="22">'[2]Attach-3 (QR)'!#REF!</definedName>
    <definedName name="PATHLA2">'[3]Attach-3 (QR)'!#REF!</definedName>
    <definedName name="PATHLA3" localSheetId="22">'[2]Attach-3 (QR)'!#REF!</definedName>
    <definedName name="PATHLA3">'[3]Attach-3 (QR)'!#REF!</definedName>
    <definedName name="PATHLP1">'[1]Attach-3 (QR)'!#REF!</definedName>
    <definedName name="PATHLP2" localSheetId="22">'[2]Attach-3 (QR)'!#REF!</definedName>
    <definedName name="PATHLP2">'[3]Attach-3 (QR)'!#REF!</definedName>
    <definedName name="PATHLP3" localSheetId="22">'[2]Attach-3 (QR)'!#REF!</definedName>
    <definedName name="PATHLP3">'[3]Attach-3 (QR)'!#REF!</definedName>
    <definedName name="PATHPR1">'[1]Attach-3 (QR)'!#REF!</definedName>
    <definedName name="PATHPR2" localSheetId="22">'[2]Attach-3 (QR)'!#REF!</definedName>
    <definedName name="PATHPR2">'[3]Attach-3 (QR)'!#REF!</definedName>
    <definedName name="_xlnm.Print_Area" localSheetId="19">'Bid Form 2nd Envelope'!$A$1:$F$60</definedName>
    <definedName name="_xlnm.Print_Area" localSheetId="2">Cover_Junk!$A$1:$F$15</definedName>
    <definedName name="_xlnm.Print_Area" localSheetId="15">Discount!$A$2:$G$40</definedName>
    <definedName name="_xlnm.Print_Area" localSheetId="17">'Entry Tax'!$A$1:$E$16</definedName>
    <definedName name="_xlnm.Print_Area" localSheetId="3">Instructions!$A$1:$C$65</definedName>
    <definedName name="_xlnm.Print_Area" localSheetId="4">'Names of Bidder'!$A$1:$F$23</definedName>
    <definedName name="_xlnm.Print_Area" localSheetId="16">Octroi!$A$1:$E$16</definedName>
    <definedName name="_xlnm.Print_Area" localSheetId="18">'Other Taxes &amp; Duties'!$A$1:$F$16</definedName>
    <definedName name="_xlnm.Print_Area" localSheetId="5">'Sch-1'!$A$1:$L$251</definedName>
    <definedName name="_xlnm.Print_Area" localSheetId="6">'Sch-2'!$A$1:$H$248</definedName>
    <definedName name="_xlnm.Print_Area" localSheetId="7">'Sch-3'!$A$1:$L$126</definedName>
    <definedName name="_xlnm.Print_Area" localSheetId="8">'Sch-4'!$A$1:$P$24</definedName>
    <definedName name="_xlnm.Print_Area" localSheetId="9">'Sch-5'!$A$1:$E$23</definedName>
    <definedName name="_xlnm.Print_Area" localSheetId="10">'Sch-5 after discount'!$A$1:$E$23</definedName>
    <definedName name="_xlnm.Print_Area" localSheetId="11">'Sch-6'!$A$1:$D$32</definedName>
    <definedName name="_xlnm.Print_Area" localSheetId="13">'Sch-6 (After Discount)'!$A$1:$D$32</definedName>
    <definedName name="_xlnm.Print_Area" localSheetId="12">'Sch-6 After Discount'!$A$1:$D$31</definedName>
    <definedName name="_xlnm.Print_Area" localSheetId="14">'Sch-7'!$A$1:$M$22</definedName>
    <definedName name="_xlnm.Print_Titles" localSheetId="5">'Sch-1'!$15:$16</definedName>
    <definedName name="_xlnm.Print_Titles" localSheetId="6">'Sch-2'!$15:$16</definedName>
    <definedName name="_xlnm.Print_Titles" localSheetId="7">'Sch-3'!$15:$16</definedName>
    <definedName name="_xlnm.Print_Titles" localSheetId="9">'Sch-5'!$3:$14</definedName>
    <definedName name="_xlnm.Print_Titles" localSheetId="10">'Sch-5 after discount'!$3:$14</definedName>
    <definedName name="_xlnm.Print_Titles" localSheetId="11">'Sch-6'!$3:$14</definedName>
    <definedName name="_xlnm.Print_Titles" localSheetId="13">'Sch-6 (After Discount)'!$3:$14</definedName>
    <definedName name="_xlnm.Print_Titles" localSheetId="12">'Sch-6 After Discount'!$3:$13</definedName>
    <definedName name="printedname" localSheetId="22">#REF!</definedName>
    <definedName name="printedname">#REF!</definedName>
    <definedName name="_xlnm.Recorder" localSheetId="19">#REF!</definedName>
    <definedName name="_xlnm.Recorder" localSheetId="2">#REF!</definedName>
    <definedName name="_xlnm.Recorder" localSheetId="15">#REF!</definedName>
    <definedName name="_xlnm.Recorder" localSheetId="17">#REF!</definedName>
    <definedName name="_xlnm.Recorder" localSheetId="3">#REF!</definedName>
    <definedName name="_xlnm.Recorder" localSheetId="4">#REF!</definedName>
    <definedName name="_xlnm.Recorder" localSheetId="22">#REF!</definedName>
    <definedName name="_xlnm.Recorder" localSheetId="16">#REF!</definedName>
    <definedName name="_xlnm.Recorder" localSheetId="18">#REF!</definedName>
    <definedName name="_xlnm.Recorder" localSheetId="9">#REF!</definedName>
    <definedName name="_xlnm.Recorder" localSheetId="10">#REF!</definedName>
    <definedName name="_xlnm.Recorder" localSheetId="11">#REF!</definedName>
    <definedName name="_xlnm.Recorder" localSheetId="13">#REF!</definedName>
    <definedName name="_xlnm.Recorder" localSheetId="12">#REF!</definedName>
    <definedName name="_xlnm.Recorder">#REF!</definedName>
    <definedName name="TEST" localSheetId="19">#REF!</definedName>
    <definedName name="TEST" localSheetId="2">#REF!</definedName>
    <definedName name="TEST" localSheetId="15">#REF!</definedName>
    <definedName name="TEST" localSheetId="17">#REF!</definedName>
    <definedName name="TEST" localSheetId="3">#REF!</definedName>
    <definedName name="TEST" localSheetId="4">#REF!</definedName>
    <definedName name="TEST" localSheetId="22">#REF!</definedName>
    <definedName name="TEST" localSheetId="16">#REF!</definedName>
    <definedName name="TEST" localSheetId="18">#REF!</definedName>
    <definedName name="TEST" localSheetId="9">#REF!</definedName>
    <definedName name="TEST" localSheetId="10">#REF!</definedName>
    <definedName name="TEST" localSheetId="11">#REF!</definedName>
    <definedName name="TEST" localSheetId="13">#REF!</definedName>
    <definedName name="TEST" localSheetId="12">#REF!</definedName>
    <definedName name="TEST">#REF!</definedName>
    <definedName name="ttt" localSheetId="22">#REF!</definedName>
    <definedName name="ttt">#REF!</definedName>
    <definedName name="typeofbidder" localSheetId="22">#REF!</definedName>
    <definedName name="typeofbidder">#REF!</definedName>
    <definedName name="uuu" localSheetId="22">#REF!</definedName>
    <definedName name="uuu">#REF!</definedName>
    <definedName name="yyy" localSheetId="22">#REF!</definedName>
    <definedName name="yyy">#REF!</definedName>
    <definedName name="Z_01ACF2E1_8E61_4459_ABC1_B6C183DEED61_.wvu.PrintArea" localSheetId="19" hidden="1">'Bid Form 2nd Envelope'!$A$1:$F$60</definedName>
    <definedName name="Z_01ACF2E1_8E61_4459_ABC1_B6C183DEED61_.wvu.PrintArea" localSheetId="17" hidden="1">'Entry Tax'!$A$1:$E$16</definedName>
    <definedName name="Z_01ACF2E1_8E61_4459_ABC1_B6C183DEED61_.wvu.PrintArea" localSheetId="4" hidden="1">'Names of Bidder'!$A$1:$D$21</definedName>
    <definedName name="Z_01ACF2E1_8E61_4459_ABC1_B6C183DEED61_.wvu.PrintArea" localSheetId="16" hidden="1">Octroi!$A$1:$E$16</definedName>
    <definedName name="Z_01ACF2E1_8E61_4459_ABC1_B6C183DEED61_.wvu.PrintArea" localSheetId="18"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'Sch-6'!$A$1:$D$34</definedName>
    <definedName name="Z_01ACF2E1_8E61_4459_ABC1_B6C183DEED61_.wvu.PrintArea" localSheetId="13" hidden="1">'Sch-6 (After Discount)'!$A$1:$D$34</definedName>
    <definedName name="Z_01ACF2E1_8E61_4459_ABC1_B6C183DEED61_.wvu.PrintArea" localSheetId="12" hidden="1">'Sch-6 After Discount'!$A$1:$D$33</definedName>
    <definedName name="Z_01ACF2E1_8E61_4459_ABC1_B6C183DEED61_.wvu.PrintTitles" localSheetId="9" hidden="1">'Sch-5'!$3:$14</definedName>
    <definedName name="Z_01ACF2E1_8E61_4459_ABC1_B6C183DEED61_.wvu.PrintTitles" localSheetId="10" hidden="1">'Sch-5 after discount'!$3:$14</definedName>
    <definedName name="Z_01ACF2E1_8E61_4459_ABC1_B6C183DEED61_.wvu.PrintTitles" localSheetId="11" hidden="1">'Sch-6'!$3:$14</definedName>
    <definedName name="Z_01ACF2E1_8E61_4459_ABC1_B6C183DEED61_.wvu.PrintTitles" localSheetId="13" hidden="1">'Sch-6 (After Discount)'!$3:$14</definedName>
    <definedName name="Z_01ACF2E1_8E61_4459_ABC1_B6C183DEED61_.wvu.PrintTitles" localSheetId="12" hidden="1">'Sch-6 After Discount'!$3:$13</definedName>
    <definedName name="Z_03DDE6AD_8A20_4509_8583_C64598E9876C_.wvu.Rows" localSheetId="1" hidden="1">Cover!$7:$7</definedName>
    <definedName name="Z_04CCBB1B_8E08_405D_997F_9DB281748FE5_.wvu.Rows" localSheetId="1" hidden="1">Cover!$7:$7</definedName>
    <definedName name="Z_091A6405_72DB_46E0_B81A_EC53A5C58396_.wvu.Rows" localSheetId="1" hidden="1">Cover!$7:$7</definedName>
    <definedName name="Z_1211E1B9_FC37_4364_9CF0_0FFC01866726_.wvu.Cols" localSheetId="0" hidden="1">Basic!$I:$I</definedName>
    <definedName name="Z_1211E1B9_FC37_4364_9CF0_0FFC01866726_.wvu.Cols" localSheetId="19" hidden="1">'Bid Form 2nd Envelope'!$H:$AO</definedName>
    <definedName name="Z_1211E1B9_FC37_4364_9CF0_0FFC01866726_.wvu.Cols" localSheetId="15" hidden="1">Discount!$H:$L</definedName>
    <definedName name="Z_1211E1B9_FC37_4364_9CF0_0FFC01866726_.wvu.Cols" localSheetId="4" hidden="1">'Names of Bidder'!$G:$G,'Names of Bidder'!$I:$N</definedName>
    <definedName name="Z_1211E1B9_FC37_4364_9CF0_0FFC01866726_.wvu.Cols" localSheetId="22" hidden="1">'N-W (Cr.)'!$A:$O,'N-W (Cr.)'!$T:$DL</definedName>
    <definedName name="Z_1211E1B9_FC37_4364_9CF0_0FFC01866726_.wvu.Cols" localSheetId="5" hidden="1">'Sch-1'!$M:$R,'Sch-1'!$T:$AK</definedName>
    <definedName name="Z_1211E1B9_FC37_4364_9CF0_0FFC01866726_.wvu.Cols" localSheetId="7" hidden="1">'Sch-3'!$M:$X</definedName>
    <definedName name="Z_1211E1B9_FC37_4364_9CF0_0FFC01866726_.wvu.Cols" localSheetId="9" hidden="1">'Sch-5'!$F:$T</definedName>
    <definedName name="Z_1211E1B9_FC37_4364_9CF0_0FFC01866726_.wvu.Cols" localSheetId="13" hidden="1">'Sch-6 (After Discount)'!$E:$F</definedName>
    <definedName name="Z_1211E1B9_FC37_4364_9CF0_0FFC01866726_.wvu.Cols" localSheetId="14" hidden="1">'Sch-7'!$AA:$AG</definedName>
    <definedName name="Z_1211E1B9_FC37_4364_9CF0_0FFC01866726_.wvu.FilterData" localSheetId="5" hidden="1">'Sch-1'!$A$17:$IT$242</definedName>
    <definedName name="Z_1211E1B9_FC37_4364_9CF0_0FFC01866726_.wvu.FilterData" localSheetId="6" hidden="1">'Sch-2'!$A$16:$AD$243</definedName>
    <definedName name="Z_1211E1B9_FC37_4364_9CF0_0FFC01866726_.wvu.PrintArea" localSheetId="19" hidden="1">'Bid Form 2nd Envelope'!$A$1:$F$60</definedName>
    <definedName name="Z_1211E1B9_FC37_4364_9CF0_0FFC01866726_.wvu.PrintArea" localSheetId="2" hidden="1">Cover_Junk!$A$1:$F$15</definedName>
    <definedName name="Z_1211E1B9_FC37_4364_9CF0_0FFC01866726_.wvu.PrintArea" localSheetId="15" hidden="1">Discount!$A$2:$G$40</definedName>
    <definedName name="Z_1211E1B9_FC37_4364_9CF0_0FFC01866726_.wvu.PrintArea" localSheetId="17" hidden="1">'Entry Tax'!$A$1:$E$16</definedName>
    <definedName name="Z_1211E1B9_FC37_4364_9CF0_0FFC01866726_.wvu.PrintArea" localSheetId="3" hidden="1">Instructions!$A$1:$C$65</definedName>
    <definedName name="Z_1211E1B9_FC37_4364_9CF0_0FFC01866726_.wvu.PrintArea" localSheetId="4" hidden="1">'Names of Bidder'!$A$1:$F$23</definedName>
    <definedName name="Z_1211E1B9_FC37_4364_9CF0_0FFC01866726_.wvu.PrintArea" localSheetId="16" hidden="1">Octroi!$A$1:$E$16</definedName>
    <definedName name="Z_1211E1B9_FC37_4364_9CF0_0FFC01866726_.wvu.PrintArea" localSheetId="18" hidden="1">'Other Taxes &amp; Duties'!$A$1:$F$16</definedName>
    <definedName name="Z_1211E1B9_FC37_4364_9CF0_0FFC01866726_.wvu.PrintArea" localSheetId="5" hidden="1">'Sch-1'!$A$1:$L$251</definedName>
    <definedName name="Z_1211E1B9_FC37_4364_9CF0_0FFC01866726_.wvu.PrintArea" localSheetId="6" hidden="1">'Sch-2'!$A$1:$H$248</definedName>
    <definedName name="Z_1211E1B9_FC37_4364_9CF0_0FFC01866726_.wvu.PrintArea" localSheetId="7" hidden="1">'Sch-3'!$A$1:$L$126</definedName>
    <definedName name="Z_1211E1B9_FC37_4364_9CF0_0FFC01866726_.wvu.PrintArea" localSheetId="8" hidden="1">'Sch-4'!$A$1:$P$24</definedName>
    <definedName name="Z_1211E1B9_FC37_4364_9CF0_0FFC01866726_.wvu.PrintArea" localSheetId="9" hidden="1">'Sch-5'!$A$1:$E$23</definedName>
    <definedName name="Z_1211E1B9_FC37_4364_9CF0_0FFC01866726_.wvu.PrintArea" localSheetId="10" hidden="1">'Sch-5 after discount'!$A$1:$E$23</definedName>
    <definedName name="Z_1211E1B9_FC37_4364_9CF0_0FFC01866726_.wvu.PrintArea" localSheetId="11" hidden="1">'Sch-6'!$A$1:$D$32</definedName>
    <definedName name="Z_1211E1B9_FC37_4364_9CF0_0FFC01866726_.wvu.PrintArea" localSheetId="13" hidden="1">'Sch-6 (After Discount)'!$A$1:$D$32</definedName>
    <definedName name="Z_1211E1B9_FC37_4364_9CF0_0FFC01866726_.wvu.PrintArea" localSheetId="12" hidden="1">'Sch-6 After Discount'!$A$1:$D$31</definedName>
    <definedName name="Z_1211E1B9_FC37_4364_9CF0_0FFC01866726_.wvu.PrintArea" localSheetId="14" hidden="1">'Sch-7'!$A$1:$M$22</definedName>
    <definedName name="Z_1211E1B9_FC37_4364_9CF0_0FFC01866726_.wvu.PrintTitles" localSheetId="5" hidden="1">'Sch-1'!$15:$16</definedName>
    <definedName name="Z_1211E1B9_FC37_4364_9CF0_0FFC01866726_.wvu.PrintTitles" localSheetId="6" hidden="1">'Sch-2'!$15:$16</definedName>
    <definedName name="Z_1211E1B9_FC37_4364_9CF0_0FFC01866726_.wvu.PrintTitles" localSheetId="7" hidden="1">'Sch-3'!$15:$16</definedName>
    <definedName name="Z_1211E1B9_FC37_4364_9CF0_0FFC01866726_.wvu.PrintTitles" localSheetId="9" hidden="1">'Sch-5'!$3:$14</definedName>
    <definedName name="Z_1211E1B9_FC37_4364_9CF0_0FFC01866726_.wvu.PrintTitles" localSheetId="10" hidden="1">'Sch-5 after discount'!$3:$14</definedName>
    <definedName name="Z_1211E1B9_FC37_4364_9CF0_0FFC01866726_.wvu.PrintTitles" localSheetId="11" hidden="1">'Sch-6'!$3:$14</definedName>
    <definedName name="Z_1211E1B9_FC37_4364_9CF0_0FFC01866726_.wvu.PrintTitles" localSheetId="13" hidden="1">'Sch-6 (After Discount)'!$3:$14</definedName>
    <definedName name="Z_1211E1B9_FC37_4364_9CF0_0FFC01866726_.wvu.PrintTitles" localSheetId="12" hidden="1">'Sch-6 After Discount'!$3:$13</definedName>
    <definedName name="Z_1211E1B9_FC37_4364_9CF0_0FFC01866726_.wvu.Rows" localSheetId="2" hidden="1">Cover_Junk!$7:$7</definedName>
    <definedName name="Z_1211E1B9_FC37_4364_9CF0_0FFC01866726_.wvu.Rows" localSheetId="15" hidden="1">Discount!$21:$22,Discount!$27:$32</definedName>
    <definedName name="Z_1211E1B9_FC37_4364_9CF0_0FFC01866726_.wvu.Rows" localSheetId="14" hidden="1">'Sch-7'!$62:$180</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9" hidden="1">'Bid Form 2nd Envelope'!$A$1:$F$60</definedName>
    <definedName name="Z_14D7F02E_BCCA_4517_ABC7_537FF4AEB67A_.wvu.PrintArea" localSheetId="3" hidden="1">Instructions!$A$1:$C$65</definedName>
    <definedName name="Z_14D7F02E_BCCA_4517_ABC7_537FF4AEB67A_.wvu.PrintArea" localSheetId="4" hidden="1">'Names of Bidder'!$A$1:$D$21</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'Sch-6'!$A$1:$D$33</definedName>
    <definedName name="Z_14D7F02E_BCCA_4517_ABC7_537FF4AEB67A_.wvu.PrintArea" localSheetId="13" hidden="1">'Sch-6 (After Discount)'!$A$1:$D$33</definedName>
    <definedName name="Z_14D7F02E_BCCA_4517_ABC7_537FF4AEB67A_.wvu.PrintArea" localSheetId="12" hidden="1">'Sch-6 After Discount'!$A$1:$D$32</definedName>
    <definedName name="Z_14D7F02E_BCCA_4517_ABC7_537FF4AEB67A_.wvu.PrintTitles" localSheetId="9" hidden="1">'Sch-5'!$3:$14</definedName>
    <definedName name="Z_14D7F02E_BCCA_4517_ABC7_537FF4AEB67A_.wvu.PrintTitles" localSheetId="10" hidden="1">'Sch-5 after discount'!$3:$14</definedName>
    <definedName name="Z_14D7F02E_BCCA_4517_ABC7_537FF4AEB67A_.wvu.PrintTitles" localSheetId="11" hidden="1">'Sch-6'!$3:$14</definedName>
    <definedName name="Z_14D7F02E_BCCA_4517_ABC7_537FF4AEB67A_.wvu.PrintTitles" localSheetId="13" hidden="1">'Sch-6 (After Discount)'!$3:$14</definedName>
    <definedName name="Z_14D7F02E_BCCA_4517_ABC7_537FF4AEB67A_.wvu.PrintTitles" localSheetId="12" hidden="1">'Sch-6 After Discount'!$3:$13</definedName>
    <definedName name="Z_179DE746_982A_4BB2_BB6B_094D4A4F1F96_.wvu.Rows" localSheetId="1" hidden="1">Cover!$7:$7</definedName>
    <definedName name="Z_18EA11B4_BD82_47BF_99FA_7AB19BF74D0B_.wvu.Cols" localSheetId="0" hidden="1">Basic!$I:$I</definedName>
    <definedName name="Z_18EA11B4_BD82_47BF_99FA_7AB19BF74D0B_.wvu.Cols" localSheetId="19" hidden="1">'Bid Form 2nd Envelope'!$H:$AO</definedName>
    <definedName name="Z_18EA11B4_BD82_47BF_99FA_7AB19BF74D0B_.wvu.Cols" localSheetId="15" hidden="1">Discount!$H:$L</definedName>
    <definedName name="Z_18EA11B4_BD82_47BF_99FA_7AB19BF74D0B_.wvu.Cols" localSheetId="4" hidden="1">'Names of Bidder'!$G:$G,'Names of Bidder'!$J:$J</definedName>
    <definedName name="Z_18EA11B4_BD82_47BF_99FA_7AB19BF74D0B_.wvu.Cols" localSheetId="22" hidden="1">'N-W (Cr.)'!$A:$O,'N-W (Cr.)'!$T:$DL</definedName>
    <definedName name="Z_18EA11B4_BD82_47BF_99FA_7AB19BF74D0B_.wvu.Cols" localSheetId="5" hidden="1">'Sch-1'!$M:$R,'Sch-1'!$V:$AI</definedName>
    <definedName name="Z_18EA11B4_BD82_47BF_99FA_7AB19BF74D0B_.wvu.Cols" localSheetId="7" hidden="1">'Sch-3'!$M:$R</definedName>
    <definedName name="Z_18EA11B4_BD82_47BF_99FA_7AB19BF74D0B_.wvu.Cols" localSheetId="9" hidden="1">'Sch-5'!$F:$T</definedName>
    <definedName name="Z_18EA11B4_BD82_47BF_99FA_7AB19BF74D0B_.wvu.Cols" localSheetId="13" hidden="1">'Sch-6 (After Discount)'!$E:$F</definedName>
    <definedName name="Z_18EA11B4_BD82_47BF_99FA_7AB19BF74D0B_.wvu.Cols" localSheetId="14" hidden="1">'Sch-7'!$AA:$AG</definedName>
    <definedName name="Z_18EA11B4_BD82_47BF_99FA_7AB19BF74D0B_.wvu.FilterData" localSheetId="5" hidden="1">'Sch-1'!$16:$247</definedName>
    <definedName name="Z_18EA11B4_BD82_47BF_99FA_7AB19BF74D0B_.wvu.FilterData" localSheetId="6" hidden="1">'Sch-2'!$A$16:$AD$245</definedName>
    <definedName name="Z_18EA11B4_BD82_47BF_99FA_7AB19BF74D0B_.wvu.PrintArea" localSheetId="19" hidden="1">'Bid Form 2nd Envelope'!$A$1:$F$60</definedName>
    <definedName name="Z_18EA11B4_BD82_47BF_99FA_7AB19BF74D0B_.wvu.PrintArea" localSheetId="15" hidden="1">Discount!$A$2:$G$40</definedName>
    <definedName name="Z_18EA11B4_BD82_47BF_99FA_7AB19BF74D0B_.wvu.PrintArea" localSheetId="17" hidden="1">'Entry Tax'!$A$1:$E$16</definedName>
    <definedName name="Z_18EA11B4_BD82_47BF_99FA_7AB19BF74D0B_.wvu.PrintArea" localSheetId="3" hidden="1">Instructions!$A$1:$C$65</definedName>
    <definedName name="Z_18EA11B4_BD82_47BF_99FA_7AB19BF74D0B_.wvu.PrintArea" localSheetId="4" hidden="1">'Names of Bidder'!$A$1:$F$23</definedName>
    <definedName name="Z_18EA11B4_BD82_47BF_99FA_7AB19BF74D0B_.wvu.PrintArea" localSheetId="16" hidden="1">Octroi!$A$1:$E$16</definedName>
    <definedName name="Z_18EA11B4_BD82_47BF_99FA_7AB19BF74D0B_.wvu.PrintArea" localSheetId="18" hidden="1">'Other Taxes &amp; Duties'!$A$1:$F$16</definedName>
    <definedName name="Z_18EA11B4_BD82_47BF_99FA_7AB19BF74D0B_.wvu.PrintArea" localSheetId="5" hidden="1">'Sch-1'!$A$1:$L$251</definedName>
    <definedName name="Z_18EA11B4_BD82_47BF_99FA_7AB19BF74D0B_.wvu.PrintArea" localSheetId="6" hidden="1">'Sch-2'!$A$1:$H$248</definedName>
    <definedName name="Z_18EA11B4_BD82_47BF_99FA_7AB19BF74D0B_.wvu.PrintArea" localSheetId="7" hidden="1">'Sch-3'!$A$1:$L$126</definedName>
    <definedName name="Z_18EA11B4_BD82_47BF_99FA_7AB19BF74D0B_.wvu.PrintArea" localSheetId="8" hidden="1">'Sch-4'!$A$1:$P$24</definedName>
    <definedName name="Z_18EA11B4_BD82_47BF_99FA_7AB19BF74D0B_.wvu.PrintArea" localSheetId="9" hidden="1">'Sch-5'!$A$1:$E$23</definedName>
    <definedName name="Z_18EA11B4_BD82_47BF_99FA_7AB19BF74D0B_.wvu.PrintArea" localSheetId="10" hidden="1">'Sch-5 after discount'!$A$1:$E$23</definedName>
    <definedName name="Z_18EA11B4_BD82_47BF_99FA_7AB19BF74D0B_.wvu.PrintArea" localSheetId="11" hidden="1">'Sch-6'!$A$1:$D$32</definedName>
    <definedName name="Z_18EA11B4_BD82_47BF_99FA_7AB19BF74D0B_.wvu.PrintArea" localSheetId="13" hidden="1">'Sch-6 (After Discount)'!$A$1:$D$32</definedName>
    <definedName name="Z_18EA11B4_BD82_47BF_99FA_7AB19BF74D0B_.wvu.PrintArea" localSheetId="12" hidden="1">'Sch-6 After Discount'!$A$1:$D$31</definedName>
    <definedName name="Z_18EA11B4_BD82_47BF_99FA_7AB19BF74D0B_.wvu.PrintArea" localSheetId="14" hidden="1">'Sch-7'!$A$1:$M$22</definedName>
    <definedName name="Z_18EA11B4_BD82_47BF_99FA_7AB19BF74D0B_.wvu.PrintTitles" localSheetId="5" hidden="1">'Sch-1'!$15:$16</definedName>
    <definedName name="Z_18EA11B4_BD82_47BF_99FA_7AB19BF74D0B_.wvu.PrintTitles" localSheetId="6" hidden="1">'Sch-2'!$15:$16</definedName>
    <definedName name="Z_18EA11B4_BD82_47BF_99FA_7AB19BF74D0B_.wvu.PrintTitles" localSheetId="7" hidden="1">'Sch-3'!$15:$16</definedName>
    <definedName name="Z_18EA11B4_BD82_47BF_99FA_7AB19BF74D0B_.wvu.PrintTitles" localSheetId="9" hidden="1">'Sch-5'!$3:$14</definedName>
    <definedName name="Z_18EA11B4_BD82_47BF_99FA_7AB19BF74D0B_.wvu.PrintTitles" localSheetId="10" hidden="1">'Sch-5 after discount'!$3:$14</definedName>
    <definedName name="Z_18EA11B4_BD82_47BF_99FA_7AB19BF74D0B_.wvu.PrintTitles" localSheetId="11" hidden="1">'Sch-6'!$3:$14</definedName>
    <definedName name="Z_18EA11B4_BD82_47BF_99FA_7AB19BF74D0B_.wvu.PrintTitles" localSheetId="13" hidden="1">'Sch-6 (After Discount)'!$3:$14</definedName>
    <definedName name="Z_18EA11B4_BD82_47BF_99FA_7AB19BF74D0B_.wvu.PrintTitles" localSheetId="12" hidden="1">'Sch-6 After Discount'!$3:$13</definedName>
    <definedName name="Z_18EA11B4_BD82_47BF_99FA_7AB19BF74D0B_.wvu.Rows" localSheetId="2" hidden="1">Cover_Junk!$7:$7</definedName>
    <definedName name="Z_18EA11B4_BD82_47BF_99FA_7AB19BF74D0B_.wvu.Rows" localSheetId="15" hidden="1">Discount!$29:$32</definedName>
    <definedName name="Z_18EA11B4_BD82_47BF_99FA_7AB19BF74D0B_.wvu.Rows" localSheetId="4" hidden="1">'Names of Bidder'!$14:$17</definedName>
    <definedName name="Z_18EA11B4_BD82_47BF_99FA_7AB19BF74D0B_.wvu.Rows" localSheetId="14" hidden="1">'Sch-7'!$62:$180</definedName>
    <definedName name="Z_269CA46D_C3D7_4A75_A247_A8CF56639398_.wvu.Cols" localSheetId="19" hidden="1">'Bid Form 2nd Envelope'!$T:$Y</definedName>
    <definedName name="Z_269CA46D_C3D7_4A75_A247_A8CF56639398_.wvu.Cols" localSheetId="15" hidden="1">Discount!$I:$P</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9" hidden="1">'Bid Form 2nd Envelope'!$A$1:$F$60</definedName>
    <definedName name="Z_269CA46D_C3D7_4A75_A247_A8CF56639398_.wvu.PrintArea" localSheetId="15" hidden="1">Discount!$A$2:$G$40</definedName>
    <definedName name="Z_269CA46D_C3D7_4A75_A247_A8CF56639398_.wvu.PrintArea" localSheetId="17" hidden="1">'Entry Tax'!$A$1:$E$16</definedName>
    <definedName name="Z_269CA46D_C3D7_4A75_A247_A8CF56639398_.wvu.PrintArea" localSheetId="3" hidden="1">Instructions!$A$1:$C$65</definedName>
    <definedName name="Z_269CA46D_C3D7_4A75_A247_A8CF56639398_.wvu.PrintArea" localSheetId="4" hidden="1">'Names of Bidder'!$A$1:$F$23</definedName>
    <definedName name="Z_269CA46D_C3D7_4A75_A247_A8CF56639398_.wvu.PrintArea" localSheetId="16" hidden="1">Octroi!$A$1:$E$16</definedName>
    <definedName name="Z_269CA46D_C3D7_4A75_A247_A8CF56639398_.wvu.PrintArea" localSheetId="18"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'Sch-6'!$A$1:$D$32</definedName>
    <definedName name="Z_269CA46D_C3D7_4A75_A247_A8CF56639398_.wvu.PrintArea" localSheetId="13" hidden="1">'Sch-6 (After Discount)'!$A$1:$D$32</definedName>
    <definedName name="Z_269CA46D_C3D7_4A75_A247_A8CF56639398_.wvu.PrintArea" localSheetId="12" hidden="1">'Sch-6 After Discount'!$A$1:$D$31</definedName>
    <definedName name="Z_269CA46D_C3D7_4A75_A247_A8CF56639398_.wvu.PrintTitles" localSheetId="9" hidden="1">'Sch-5'!$3:$14</definedName>
    <definedName name="Z_269CA46D_C3D7_4A75_A247_A8CF56639398_.wvu.PrintTitles" localSheetId="10" hidden="1">'Sch-5 after discount'!$3:$14</definedName>
    <definedName name="Z_269CA46D_C3D7_4A75_A247_A8CF56639398_.wvu.PrintTitles" localSheetId="11" hidden="1">'Sch-6'!$3:$14</definedName>
    <definedName name="Z_269CA46D_C3D7_4A75_A247_A8CF56639398_.wvu.PrintTitles" localSheetId="13" hidden="1">'Sch-6 (After Discount)'!$3:$14</definedName>
    <definedName name="Z_269CA46D_C3D7_4A75_A247_A8CF56639398_.wvu.PrintTitles" localSheetId="12" hidden="1">'Sch-6 After Discount'!$3:$13</definedName>
    <definedName name="Z_269CA46D_C3D7_4A75_A247_A8CF56639398_.wvu.Rows" localSheetId="2" hidden="1">Cover_Junk!$7:$7</definedName>
    <definedName name="Z_269CA46D_C3D7_4A75_A247_A8CF56639398_.wvu.Rows" localSheetId="15" hidden="1">Discount!$30:$32</definedName>
    <definedName name="Z_269CA46D_C3D7_4A75_A247_A8CF56639398_.wvu.Rows" localSheetId="4" hidden="1">'Names of Bidder'!$14:$17</definedName>
    <definedName name="Z_27A45B7A_04F2_4516_B80B_5ED0825D4ED3_.wvu.Cols" localSheetId="15" hidden="1">Discount!$I:$N</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9" hidden="1">'Bid Form 2nd Envelope'!$A$1:$F$60</definedName>
    <definedName name="Z_27A45B7A_04F2_4516_B80B_5ED0825D4ED3_.wvu.PrintArea" localSheetId="15" hidden="1">Discount!$A$2:$G$40</definedName>
    <definedName name="Z_27A45B7A_04F2_4516_B80B_5ED0825D4ED3_.wvu.PrintArea" localSheetId="17" hidden="1">'Entry Tax'!$A$1:$E$16</definedName>
    <definedName name="Z_27A45B7A_04F2_4516_B80B_5ED0825D4ED3_.wvu.PrintArea" localSheetId="3" hidden="1">Instructions!$A$1:$C$65</definedName>
    <definedName name="Z_27A45B7A_04F2_4516_B80B_5ED0825D4ED3_.wvu.PrintArea" localSheetId="4" hidden="1">'Names of Bidder'!$A$1:$D$21</definedName>
    <definedName name="Z_27A45B7A_04F2_4516_B80B_5ED0825D4ED3_.wvu.PrintArea" localSheetId="16" hidden="1">Octroi!$A$1:$E$16</definedName>
    <definedName name="Z_27A45B7A_04F2_4516_B80B_5ED0825D4ED3_.wvu.PrintArea" localSheetId="18"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'Sch-6'!$A$1:$D$33</definedName>
    <definedName name="Z_27A45B7A_04F2_4516_B80B_5ED0825D4ED3_.wvu.PrintArea" localSheetId="13" hidden="1">'Sch-6 (After Discount)'!$A$1:$D$33</definedName>
    <definedName name="Z_27A45B7A_04F2_4516_B80B_5ED0825D4ED3_.wvu.PrintArea" localSheetId="12" hidden="1">'Sch-6 After Discount'!$A$1:$D$32</definedName>
    <definedName name="Z_27A45B7A_04F2_4516_B80B_5ED0825D4ED3_.wvu.PrintTitles" localSheetId="9" hidden="1">'Sch-5'!$3:$14</definedName>
    <definedName name="Z_27A45B7A_04F2_4516_B80B_5ED0825D4ED3_.wvu.PrintTitles" localSheetId="10" hidden="1">'Sch-5 after discount'!$3:$14</definedName>
    <definedName name="Z_27A45B7A_04F2_4516_B80B_5ED0825D4ED3_.wvu.PrintTitles" localSheetId="11" hidden="1">'Sch-6'!$3:$14</definedName>
    <definedName name="Z_27A45B7A_04F2_4516_B80B_5ED0825D4ED3_.wvu.PrintTitles" localSheetId="13" hidden="1">'Sch-6 (After Discount)'!$3:$14</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2" hidden="1">Cover_Junk!$7:$7</definedName>
    <definedName name="Z_27A45B7A_04F2_4516_B80B_5ED0825D4ED3_.wvu.Rows" localSheetId="15" hidden="1">Discount!#REF!</definedName>
    <definedName name="Z_320438E2_9E3D_4B9F_8225_B5826C81E88E_.wvu.Rows" localSheetId="1" hidden="1">Cover!$7:$7</definedName>
    <definedName name="Z_32F809AF_0B3A_4E25_8173_F726C01759F4_.wvu.Rows" localSheetId="1" hidden="1">Cover!$7:$7</definedName>
    <definedName name="Z_334BFE7B_729F_4B5F_BBFA_FE5871D8551A_.wvu.Cols" localSheetId="22" hidden="1">'N-W (Cr.)'!$C:$C,'N-W (Cr.)'!$H:$H,'N-W (Cr.)'!$M:$M,'N-W (Cr.)'!$R:$R</definedName>
    <definedName name="Z_357C9841_BEC3_434B_AC63_C04FB4321BA3_.wvu.Cols" localSheetId="0" hidden="1">Basic!$I:$I</definedName>
    <definedName name="Z_357C9841_BEC3_434B_AC63_C04FB4321BA3_.wvu.Cols" localSheetId="19" hidden="1">'Bid Form 2nd Envelope'!$T:$Y</definedName>
    <definedName name="Z_357C9841_BEC3_434B_AC63_C04FB4321BA3_.wvu.Cols" localSheetId="15" hidden="1">Discount!$H:$L</definedName>
    <definedName name="Z_357C9841_BEC3_434B_AC63_C04FB4321BA3_.wvu.Cols" localSheetId="5" hidden="1">'Sch-1'!#REF!</definedName>
    <definedName name="Z_357C9841_BEC3_434B_AC63_C04FB4321BA3_.wvu.Cols" localSheetId="6" hidden="1">'Sch-2'!#REF!</definedName>
    <definedName name="Z_357C9841_BEC3_434B_AC63_C04FB4321BA3_.wvu.Cols" localSheetId="7" hidden="1">'Sch-3'!#REF!</definedName>
    <definedName name="Z_357C9841_BEC3_434B_AC63_C04FB4321BA3_.wvu.Cols" localSheetId="14" hidden="1">'Sch-7'!$AA:$AG</definedName>
    <definedName name="Z_357C9841_BEC3_434B_AC63_C04FB4321BA3_.wvu.FilterData" localSheetId="5" hidden="1">'Sch-1'!#REF!</definedName>
    <definedName name="Z_357C9841_BEC3_434B_AC63_C04FB4321BA3_.wvu.FilterData" localSheetId="6" hidden="1">'Sch-2'!#REF!</definedName>
    <definedName name="Z_357C9841_BEC3_434B_AC63_C04FB4321BA3_.wvu.FilterData" localSheetId="7" hidden="1">'Sch-3'!#REF!</definedName>
    <definedName name="Z_357C9841_BEC3_434B_AC63_C04FB4321BA3_.wvu.PrintArea" localSheetId="19" hidden="1">'Bid Form 2nd Envelope'!$A$1:$F$60</definedName>
    <definedName name="Z_357C9841_BEC3_434B_AC63_C04FB4321BA3_.wvu.PrintArea" localSheetId="15" hidden="1">Discount!$A$2:$G$40</definedName>
    <definedName name="Z_357C9841_BEC3_434B_AC63_C04FB4321BA3_.wvu.PrintArea" localSheetId="17" hidden="1">'Entry Tax'!$A$1:$E$16</definedName>
    <definedName name="Z_357C9841_BEC3_434B_AC63_C04FB4321BA3_.wvu.PrintArea" localSheetId="3" hidden="1">Instructions!$A$1:$C$65</definedName>
    <definedName name="Z_357C9841_BEC3_434B_AC63_C04FB4321BA3_.wvu.PrintArea" localSheetId="4" hidden="1">'Names of Bidder'!$A$1:$F$23</definedName>
    <definedName name="Z_357C9841_BEC3_434B_AC63_C04FB4321BA3_.wvu.PrintArea" localSheetId="16" hidden="1">Octroi!$A$1:$E$16</definedName>
    <definedName name="Z_357C9841_BEC3_434B_AC63_C04FB4321BA3_.wvu.PrintArea" localSheetId="18" hidden="1">'Other Taxes &amp; Duties'!$A$1:$F$16</definedName>
    <definedName name="Z_357C9841_BEC3_434B_AC63_C04FB4321BA3_.wvu.PrintArea" localSheetId="5" hidden="1">'Sch-1'!$A$1:$L$251</definedName>
    <definedName name="Z_357C9841_BEC3_434B_AC63_C04FB4321BA3_.wvu.PrintArea" localSheetId="6" hidden="1">'Sch-2'!$A$1:$H$250</definedName>
    <definedName name="Z_357C9841_BEC3_434B_AC63_C04FB4321BA3_.wvu.PrintArea" localSheetId="7" hidden="1">'Sch-3'!$A$1:$L$128</definedName>
    <definedName name="Z_357C9841_BEC3_434B_AC63_C04FB4321BA3_.wvu.PrintArea" localSheetId="8" hidden="1">'Sch-4'!$A$1:$P$24</definedName>
    <definedName name="Z_357C9841_BEC3_434B_AC63_C04FB4321BA3_.wvu.PrintArea" localSheetId="9" hidden="1">'Sch-5'!$A$1:$E$23</definedName>
    <definedName name="Z_357C9841_BEC3_434B_AC63_C04FB4321BA3_.wvu.PrintArea" localSheetId="10" hidden="1">'Sch-5 after discount'!$A$1:$E$23</definedName>
    <definedName name="Z_357C9841_BEC3_434B_AC63_C04FB4321BA3_.wvu.PrintArea" localSheetId="11" hidden="1">'Sch-6'!$A$1:$D$32</definedName>
    <definedName name="Z_357C9841_BEC3_434B_AC63_C04FB4321BA3_.wvu.PrintArea" localSheetId="13" hidden="1">'Sch-6 (After Discount)'!$A$1:$D$32</definedName>
    <definedName name="Z_357C9841_BEC3_434B_AC63_C04FB4321BA3_.wvu.PrintArea" localSheetId="12" hidden="1">'Sch-6 After Discount'!$A$1:$D$31</definedName>
    <definedName name="Z_357C9841_BEC3_434B_AC63_C04FB4321BA3_.wvu.PrintArea" localSheetId="14" hidden="1">'Sch-7'!$A$1:$M$25</definedName>
    <definedName name="Z_357C9841_BEC3_434B_AC63_C04FB4321BA3_.wvu.PrintTitles" localSheetId="9" hidden="1">'Sch-5'!$3:$14</definedName>
    <definedName name="Z_357C9841_BEC3_434B_AC63_C04FB4321BA3_.wvu.PrintTitles" localSheetId="10" hidden="1">'Sch-5 after discount'!$3:$14</definedName>
    <definedName name="Z_357C9841_BEC3_434B_AC63_C04FB4321BA3_.wvu.PrintTitles" localSheetId="11" hidden="1">'Sch-6'!$3:$14</definedName>
    <definedName name="Z_357C9841_BEC3_434B_AC63_C04FB4321BA3_.wvu.PrintTitles" localSheetId="13" hidden="1">'Sch-6 (After Discount)'!$3:$14</definedName>
    <definedName name="Z_357C9841_BEC3_434B_AC63_C04FB4321BA3_.wvu.PrintTitles" localSheetId="12" hidden="1">'Sch-6 After Discount'!$3:$13</definedName>
    <definedName name="Z_357C9841_BEC3_434B_AC63_C04FB4321BA3_.wvu.Rows" localSheetId="2" hidden="1">Cover_Junk!$7:$7</definedName>
    <definedName name="Z_357C9841_BEC3_434B_AC63_C04FB4321BA3_.wvu.Rows" localSheetId="15" hidden="1">Discount!$29:$32</definedName>
    <definedName name="Z_357C9841_BEC3_434B_AC63_C04FB4321BA3_.wvu.Rows" localSheetId="4" hidden="1">'Names of Bidder'!$14:$17</definedName>
    <definedName name="Z_357C9841_BEC3_434B_AC63_C04FB4321BA3_.wvu.Rows" localSheetId="14" hidden="1">'Sch-7'!$62:$180</definedName>
    <definedName name="Z_38BADFEC_005D_4348_A1C4_C10C151F5DFC_.wvu.Rows" localSheetId="1" hidden="1">Cover!$7:$7</definedName>
    <definedName name="Z_3AF5D368_0F40_4903_B06B_A4E8DE0BBD2F_.wvu.Rows" localSheetId="1" hidden="1">Cover!$7:$7</definedName>
    <definedName name="Z_3C00DDA0_7DDE_4169_A739_550DAF5DCF8D_.wvu.Cols" localSheetId="0" hidden="1">Basic!$I:$I</definedName>
    <definedName name="Z_3C00DDA0_7DDE_4169_A739_550DAF5DCF8D_.wvu.Cols" localSheetId="19" hidden="1">'Bid Form 2nd Envelope'!$T:$Y</definedName>
    <definedName name="Z_3C00DDA0_7DDE_4169_A739_550DAF5DCF8D_.wvu.Cols" localSheetId="15" hidden="1">Discount!$H:$M</definedName>
    <definedName name="Z_3C00DDA0_7DDE_4169_A739_550DAF5DCF8D_.wvu.Cols" localSheetId="5" hidden="1">'Sch-1'!$M:$V</definedName>
    <definedName name="Z_3C00DDA0_7DDE_4169_A739_550DAF5DCF8D_.wvu.Cols" localSheetId="7" hidden="1">'Sch-3'!$M:$T</definedName>
    <definedName name="Z_3C00DDA0_7DDE_4169_A739_550DAF5DCF8D_.wvu.Cols" localSheetId="14" hidden="1">'Sch-7'!$AA:$AG</definedName>
    <definedName name="Z_3C00DDA0_7DDE_4169_A739_550DAF5DCF8D_.wvu.FilterData" localSheetId="5" hidden="1">'Sch-1'!#REF!</definedName>
    <definedName name="Z_3C00DDA0_7DDE_4169_A739_550DAF5DCF8D_.wvu.FilterData" localSheetId="6" hidden="1">'Sch-2'!#REF!</definedName>
    <definedName name="Z_3C00DDA0_7DDE_4169_A739_550DAF5DCF8D_.wvu.FilterData" localSheetId="7" hidden="1">'Sch-3'!#REF!</definedName>
    <definedName name="Z_3C00DDA0_7DDE_4169_A739_550DAF5DCF8D_.wvu.PrintArea" localSheetId="19" hidden="1">'Bid Form 2nd Envelope'!$A$1:$F$60</definedName>
    <definedName name="Z_3C00DDA0_7DDE_4169_A739_550DAF5DCF8D_.wvu.PrintArea" localSheetId="15" hidden="1">Discount!$A$2:$G$40</definedName>
    <definedName name="Z_3C00DDA0_7DDE_4169_A739_550DAF5DCF8D_.wvu.PrintArea" localSheetId="17" hidden="1">'Entry Tax'!$A$1:$E$16</definedName>
    <definedName name="Z_3C00DDA0_7DDE_4169_A739_550DAF5DCF8D_.wvu.PrintArea" localSheetId="3" hidden="1">Instructions!$A$1:$C$65</definedName>
    <definedName name="Z_3C00DDA0_7DDE_4169_A739_550DAF5DCF8D_.wvu.PrintArea" localSheetId="4" hidden="1">'Names of Bidder'!$A$1:$F$23</definedName>
    <definedName name="Z_3C00DDA0_7DDE_4169_A739_550DAF5DCF8D_.wvu.PrintArea" localSheetId="16" hidden="1">Octroi!$A$1:$E$16</definedName>
    <definedName name="Z_3C00DDA0_7DDE_4169_A739_550DAF5DCF8D_.wvu.PrintArea" localSheetId="18" hidden="1">'Other Taxes &amp; Duties'!$A$1:$F$16</definedName>
    <definedName name="Z_3C00DDA0_7DDE_4169_A739_550DAF5DCF8D_.wvu.PrintArea" localSheetId="5" hidden="1">'Sch-1'!$A$1:$L$251</definedName>
    <definedName name="Z_3C00DDA0_7DDE_4169_A739_550DAF5DCF8D_.wvu.PrintArea" localSheetId="6" hidden="1">'Sch-2'!$A$1:$H$250</definedName>
    <definedName name="Z_3C00DDA0_7DDE_4169_A739_550DAF5DCF8D_.wvu.PrintArea" localSheetId="7" hidden="1">'Sch-3'!$A$1:$L$128</definedName>
    <definedName name="Z_3C00DDA0_7DDE_4169_A739_550DAF5DCF8D_.wvu.PrintArea" localSheetId="8" hidden="1">'Sch-4'!$A$1:$P$24</definedName>
    <definedName name="Z_3C00DDA0_7DDE_4169_A739_550DAF5DCF8D_.wvu.PrintArea" localSheetId="9" hidden="1">'Sch-5'!$A$1:$E$23</definedName>
    <definedName name="Z_3C00DDA0_7DDE_4169_A739_550DAF5DCF8D_.wvu.PrintArea" localSheetId="10" hidden="1">'Sch-5 after discount'!$A$1:$E$23</definedName>
    <definedName name="Z_3C00DDA0_7DDE_4169_A739_550DAF5DCF8D_.wvu.PrintArea" localSheetId="11" hidden="1">'Sch-6'!$A$1:$D$32</definedName>
    <definedName name="Z_3C00DDA0_7DDE_4169_A739_550DAF5DCF8D_.wvu.PrintArea" localSheetId="13" hidden="1">'Sch-6 (After Discount)'!$A$1:$D$32</definedName>
    <definedName name="Z_3C00DDA0_7DDE_4169_A739_550DAF5DCF8D_.wvu.PrintArea" localSheetId="12" hidden="1">'Sch-6 After Discount'!$A$1:$D$31</definedName>
    <definedName name="Z_3C00DDA0_7DDE_4169_A739_550DAF5DCF8D_.wvu.PrintArea" localSheetId="14" hidden="1">'Sch-7'!$A$1:$M$25</definedName>
    <definedName name="Z_3C00DDA0_7DDE_4169_A739_550DAF5DCF8D_.wvu.PrintTitles" localSheetId="5" hidden="1">'Sch-1'!$15:$16</definedName>
    <definedName name="Z_3C00DDA0_7DDE_4169_A739_550DAF5DCF8D_.wvu.PrintTitles" localSheetId="6" hidden="1">'Sch-2'!$15:$16</definedName>
    <definedName name="Z_3C00DDA0_7DDE_4169_A739_550DAF5DCF8D_.wvu.PrintTitles" localSheetId="7" hidden="1">'Sch-3'!$15:$16</definedName>
    <definedName name="Z_3C00DDA0_7DDE_4169_A739_550DAF5DCF8D_.wvu.PrintTitles" localSheetId="9" hidden="1">'Sch-5'!$3:$14</definedName>
    <definedName name="Z_3C00DDA0_7DDE_4169_A739_550DAF5DCF8D_.wvu.PrintTitles" localSheetId="10" hidden="1">'Sch-5 after discount'!$3:$14</definedName>
    <definedName name="Z_3C00DDA0_7DDE_4169_A739_550DAF5DCF8D_.wvu.PrintTitles" localSheetId="11" hidden="1">'Sch-6'!$3:$14</definedName>
    <definedName name="Z_3C00DDA0_7DDE_4169_A739_550DAF5DCF8D_.wvu.PrintTitles" localSheetId="13" hidden="1">'Sch-6 (After Discount)'!$3:$14</definedName>
    <definedName name="Z_3C00DDA0_7DDE_4169_A739_550DAF5DCF8D_.wvu.PrintTitles" localSheetId="12" hidden="1">'Sch-6 After Discount'!$3:$13</definedName>
    <definedName name="Z_3C00DDA0_7DDE_4169_A739_550DAF5DCF8D_.wvu.Rows" localSheetId="2" hidden="1">Cover_Junk!$7:$7</definedName>
    <definedName name="Z_3C00DDA0_7DDE_4169_A739_550DAF5DCF8D_.wvu.Rows" localSheetId="15" hidden="1">Discount!$29:$32</definedName>
    <definedName name="Z_3C00DDA0_7DDE_4169_A739_550DAF5DCF8D_.wvu.Rows" localSheetId="4" hidden="1">'Names of Bidder'!$14:$17</definedName>
    <definedName name="Z_3C00DDA0_7DDE_4169_A739_550DAF5DCF8D_.wvu.Rows" localSheetId="14" hidden="1">'Sch-7'!$62:$180</definedName>
    <definedName name="Z_3E286A90_B39B_4EF7_ADAF_AD9055F4EE3F_.wvu.Cols" localSheetId="22" hidden="1">'N-W (Cr.)'!$C:$C,'N-W (Cr.)'!$H:$H,'N-W (Cr.)'!$M:$M,'N-W (Cr.)'!$R:$R</definedName>
    <definedName name="Z_3E8555EC_9054_454F_8E44_0E03DB7149DC_.wvu.Rows" localSheetId="1" hidden="1">Cover!$7:$7</definedName>
    <definedName name="Z_4319B503_2078_432B_AD76_5CB5B0024136_.wvu.Rows" localSheetId="1" hidden="1">Cover!$7:$7</definedName>
    <definedName name="Z_4AA1107B_A795_4744_B566_827168772C7A_.wvu.Cols" localSheetId="15" hidden="1">Discount!$H:$S</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9" hidden="1">'Bid Form 2nd Envelope'!$A$1:$F$60</definedName>
    <definedName name="Z_4AA1107B_A795_4744_B566_827168772C7A_.wvu.PrintArea" localSheetId="15" hidden="1">Discount!$A$2:$G$40</definedName>
    <definedName name="Z_4AA1107B_A795_4744_B566_827168772C7A_.wvu.PrintArea" localSheetId="17" hidden="1">'Entry Tax'!$A$1:$E$16</definedName>
    <definedName name="Z_4AA1107B_A795_4744_B566_827168772C7A_.wvu.PrintArea" localSheetId="3" hidden="1">Instructions!$A$1:$C$65</definedName>
    <definedName name="Z_4AA1107B_A795_4744_B566_827168772C7A_.wvu.PrintArea" localSheetId="4" hidden="1">'Names of Bidder'!$A$1:$F$23</definedName>
    <definedName name="Z_4AA1107B_A795_4744_B566_827168772C7A_.wvu.PrintArea" localSheetId="16" hidden="1">Octroi!$A$1:$E$16</definedName>
    <definedName name="Z_4AA1107B_A795_4744_B566_827168772C7A_.wvu.PrintArea" localSheetId="18"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'Sch-6'!$A$1:$D$32</definedName>
    <definedName name="Z_4AA1107B_A795_4744_B566_827168772C7A_.wvu.PrintArea" localSheetId="13" hidden="1">'Sch-6 (After Discount)'!$A$1:$D$32</definedName>
    <definedName name="Z_4AA1107B_A795_4744_B566_827168772C7A_.wvu.PrintArea" localSheetId="12" hidden="1">'Sch-6 After Discount'!$A$1:$D$31</definedName>
    <definedName name="Z_4AA1107B_A795_4744_B566_827168772C7A_.wvu.PrintTitles" localSheetId="9" hidden="1">'Sch-5'!$3:$14</definedName>
    <definedName name="Z_4AA1107B_A795_4744_B566_827168772C7A_.wvu.PrintTitles" localSheetId="10" hidden="1">'Sch-5 after discount'!$3:$14</definedName>
    <definedName name="Z_4AA1107B_A795_4744_B566_827168772C7A_.wvu.PrintTitles" localSheetId="11" hidden="1">'Sch-6'!$3:$14</definedName>
    <definedName name="Z_4AA1107B_A795_4744_B566_827168772C7A_.wvu.PrintTitles" localSheetId="13" hidden="1">'Sch-6 (After Discount)'!$3:$14</definedName>
    <definedName name="Z_4AA1107B_A795_4744_B566_827168772C7A_.wvu.PrintTitles" localSheetId="12" hidden="1">'Sch-6 After Discount'!$3:$13</definedName>
    <definedName name="Z_4AA1107B_A795_4744_B566_827168772C7A_.wvu.Rows" localSheetId="2" hidden="1">Cover_Junk!$7:$7</definedName>
    <definedName name="Z_4AA1107B_A795_4744_B566_827168772C7A_.wvu.Rows" localSheetId="15" hidden="1">Discount!$30:$32</definedName>
    <definedName name="Z_4C2CB345_64F9_467F_BAEE_37B826312FDF_.wvu.Rows" localSheetId="1" hidden="1">Cover!$7:$7</definedName>
    <definedName name="Z_4F65FF32_EC61_4022_A399_2986D7B6B8B3_.wvu.Cols" localSheetId="19"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9" hidden="1">'Bid Form 2nd Envelope'!$A$1:$F$60</definedName>
    <definedName name="Z_4F65FF32_EC61_4022_A399_2986D7B6B8B3_.wvu.PrintArea" localSheetId="15" hidden="1">Discount!$A$2:$G$39</definedName>
    <definedName name="Z_4F65FF32_EC61_4022_A399_2986D7B6B8B3_.wvu.PrintArea" localSheetId="17" hidden="1">'Entry Tax'!$A$1:$E$16</definedName>
    <definedName name="Z_4F65FF32_EC61_4022_A399_2986D7B6B8B3_.wvu.PrintArea" localSheetId="3" hidden="1">Instructions!$A$1:$C$65</definedName>
    <definedName name="Z_4F65FF32_EC61_4022_A399_2986D7B6B8B3_.wvu.PrintArea" localSheetId="4" hidden="1">'Names of Bidder'!$A$1:$D$21</definedName>
    <definedName name="Z_4F65FF32_EC61_4022_A399_2986D7B6B8B3_.wvu.PrintArea" localSheetId="16" hidden="1">Octroi!$A$1:$E$16</definedName>
    <definedName name="Z_4F65FF32_EC61_4022_A399_2986D7B6B8B3_.wvu.PrintArea" localSheetId="18"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'Sch-6'!$A$1:$D$33</definedName>
    <definedName name="Z_4F65FF32_EC61_4022_A399_2986D7B6B8B3_.wvu.PrintArea" localSheetId="13" hidden="1">'Sch-6 (After Discount)'!$A$1:$D$33</definedName>
    <definedName name="Z_4F65FF32_EC61_4022_A399_2986D7B6B8B3_.wvu.PrintArea" localSheetId="12" hidden="1">'Sch-6 After Discount'!$A$1:$D$32</definedName>
    <definedName name="Z_4F65FF32_EC61_4022_A399_2986D7B6B8B3_.wvu.PrintTitles" localSheetId="9" hidden="1">'Sch-5'!$3:$14</definedName>
    <definedName name="Z_4F65FF32_EC61_4022_A399_2986D7B6B8B3_.wvu.PrintTitles" localSheetId="10" hidden="1">'Sch-5 after discount'!$3:$14</definedName>
    <definedName name="Z_4F65FF32_EC61_4022_A399_2986D7B6B8B3_.wvu.PrintTitles" localSheetId="11" hidden="1">'Sch-6'!$3:$14</definedName>
    <definedName name="Z_4F65FF32_EC61_4022_A399_2986D7B6B8B3_.wvu.PrintTitles" localSheetId="13" hidden="1">'Sch-6 (After Discount)'!$3:$14</definedName>
    <definedName name="Z_4F65FF32_EC61_4022_A399_2986D7B6B8B3_.wvu.PrintTitles" localSheetId="12" hidden="1">'Sch-6 After Discount'!$3:$13</definedName>
    <definedName name="Z_58D82F59_8CF6_455F_B9F4_081499FDF243_.wvu.Cols" localSheetId="15" hidden="1">Discount!$I:$P</definedName>
    <definedName name="Z_58D82F59_8CF6_455F_B9F4_081499FDF243_.wvu.PrintArea" localSheetId="15" hidden="1">Discount!$A$2:$G$40</definedName>
    <definedName name="Z_58D82F59_8CF6_455F_B9F4_081499FDF243_.wvu.PrintArea" localSheetId="17" hidden="1">'Entry Tax'!$A$1:$E$16</definedName>
    <definedName name="Z_58D82F59_8CF6_455F_B9F4_081499FDF243_.wvu.PrintArea" localSheetId="16" hidden="1">Octroi!$A$1:$E$16</definedName>
    <definedName name="Z_58D82F59_8CF6_455F_B9F4_081499FDF243_.wvu.PrintArea" localSheetId="18" hidden="1">'Other Taxes &amp; Duties'!$A$1:$F$16</definedName>
    <definedName name="Z_58D82F59_8CF6_455F_B9F4_081499FDF243_.wvu.Rows" localSheetId="15" hidden="1">Discount!$21:$21,Discount!$27:$27</definedName>
    <definedName name="Z_5E1BEEE4_4D81_4F23_8224_A4FB3B4FDD5C_.wvu.Rows" localSheetId="1" hidden="1">Cover!$7:$7</definedName>
    <definedName name="Z_611D8B62_9C40_451B_ABB4_92F111B2BF43_.wvu.Rows" localSheetId="1" hidden="1">Cover!$7:$7</definedName>
    <definedName name="Z_63D51328_7CBC_4A1E_B96D_BAE91416501B_.wvu.Cols" localSheetId="0" hidden="1">Basic!$I:$I</definedName>
    <definedName name="Z_63D51328_7CBC_4A1E_B96D_BAE91416501B_.wvu.Cols" localSheetId="19" hidden="1">'Bid Form 2nd Envelope'!$T:$Y</definedName>
    <definedName name="Z_63D51328_7CBC_4A1E_B96D_BAE91416501B_.wvu.Cols" localSheetId="15" hidden="1">Discount!$H:$L</definedName>
    <definedName name="Z_63D51328_7CBC_4A1E_B96D_BAE91416501B_.wvu.Cols" localSheetId="5" hidden="1">'Sch-1'!$M:$V</definedName>
    <definedName name="Z_63D51328_7CBC_4A1E_B96D_BAE91416501B_.wvu.Cols" localSheetId="7" hidden="1">'Sch-3'!$M:$R</definedName>
    <definedName name="Z_63D51328_7CBC_4A1E_B96D_BAE91416501B_.wvu.Cols" localSheetId="9" hidden="1">'Sch-5'!$F:$T</definedName>
    <definedName name="Z_63D51328_7CBC_4A1E_B96D_BAE91416501B_.wvu.Cols" localSheetId="10" hidden="1">'Sch-5 after discount'!$F:$R</definedName>
    <definedName name="Z_63D51328_7CBC_4A1E_B96D_BAE91416501B_.wvu.Cols" localSheetId="14" hidden="1">'Sch-7'!$AA:$AG</definedName>
    <definedName name="Z_63D51328_7CBC_4A1E_B96D_BAE91416501B_.wvu.FilterData" localSheetId="5" hidden="1">'Sch-1'!#REF!</definedName>
    <definedName name="Z_63D51328_7CBC_4A1E_B96D_BAE91416501B_.wvu.FilterData" localSheetId="6" hidden="1">'Sch-2'!#REF!</definedName>
    <definedName name="Z_63D51328_7CBC_4A1E_B96D_BAE91416501B_.wvu.FilterData" localSheetId="7" hidden="1">'Sch-3'!#REF!</definedName>
    <definedName name="Z_63D51328_7CBC_4A1E_B96D_BAE91416501B_.wvu.PrintArea" localSheetId="19" hidden="1">'Bid Form 2nd Envelope'!$A$1:$F$60</definedName>
    <definedName name="Z_63D51328_7CBC_4A1E_B96D_BAE91416501B_.wvu.PrintArea" localSheetId="15" hidden="1">Discount!$A$2:$G$40</definedName>
    <definedName name="Z_63D51328_7CBC_4A1E_B96D_BAE91416501B_.wvu.PrintArea" localSheetId="17" hidden="1">'Entry Tax'!$A$1:$E$16</definedName>
    <definedName name="Z_63D51328_7CBC_4A1E_B96D_BAE91416501B_.wvu.PrintArea" localSheetId="3" hidden="1">Instructions!$A$1:$C$65</definedName>
    <definedName name="Z_63D51328_7CBC_4A1E_B96D_BAE91416501B_.wvu.PrintArea" localSheetId="4" hidden="1">'Names of Bidder'!$A$1:$F$23</definedName>
    <definedName name="Z_63D51328_7CBC_4A1E_B96D_BAE91416501B_.wvu.PrintArea" localSheetId="16" hidden="1">Octroi!$A$1:$E$16</definedName>
    <definedName name="Z_63D51328_7CBC_4A1E_B96D_BAE91416501B_.wvu.PrintArea" localSheetId="18" hidden="1">'Other Taxes &amp; Duties'!$A$1:$F$16</definedName>
    <definedName name="Z_63D51328_7CBC_4A1E_B96D_BAE91416501B_.wvu.PrintArea" localSheetId="5" hidden="1">'Sch-1'!$A$1:$L$251</definedName>
    <definedName name="Z_63D51328_7CBC_4A1E_B96D_BAE91416501B_.wvu.PrintArea" localSheetId="6" hidden="1">'Sch-2'!$A$1:$H$250</definedName>
    <definedName name="Z_63D51328_7CBC_4A1E_B96D_BAE91416501B_.wvu.PrintArea" localSheetId="7" hidden="1">'Sch-3'!$A$1:$L$128</definedName>
    <definedName name="Z_63D51328_7CBC_4A1E_B96D_BAE91416501B_.wvu.PrintArea" localSheetId="8" hidden="1">'Sch-4'!$A$1:$P$24</definedName>
    <definedName name="Z_63D51328_7CBC_4A1E_B96D_BAE91416501B_.wvu.PrintArea" localSheetId="9" hidden="1">'Sch-5'!$A$1:$E$23</definedName>
    <definedName name="Z_63D51328_7CBC_4A1E_B96D_BAE91416501B_.wvu.PrintArea" localSheetId="10" hidden="1">'Sch-5 after discount'!$A$1:$E$23</definedName>
    <definedName name="Z_63D51328_7CBC_4A1E_B96D_BAE91416501B_.wvu.PrintArea" localSheetId="11" hidden="1">'Sch-6'!$A$1:$D$32</definedName>
    <definedName name="Z_63D51328_7CBC_4A1E_B96D_BAE91416501B_.wvu.PrintArea" localSheetId="13" hidden="1">'Sch-6 (After Discount)'!$A$1:$D$32</definedName>
    <definedName name="Z_63D51328_7CBC_4A1E_B96D_BAE91416501B_.wvu.PrintArea" localSheetId="12" hidden="1">'Sch-6 After Discount'!$A$1:$D$31</definedName>
    <definedName name="Z_63D51328_7CBC_4A1E_B96D_BAE91416501B_.wvu.PrintArea" localSheetId="14" hidden="1">'Sch-7'!$A$1:$M$25</definedName>
    <definedName name="Z_63D51328_7CBC_4A1E_B96D_BAE91416501B_.wvu.PrintTitles" localSheetId="5" hidden="1">'Sch-1'!$15:$16</definedName>
    <definedName name="Z_63D51328_7CBC_4A1E_B96D_BAE91416501B_.wvu.PrintTitles" localSheetId="6" hidden="1">'Sch-2'!$15:$16</definedName>
    <definedName name="Z_63D51328_7CBC_4A1E_B96D_BAE91416501B_.wvu.PrintTitles" localSheetId="7" hidden="1">'Sch-3'!$15:$16</definedName>
    <definedName name="Z_63D51328_7CBC_4A1E_B96D_BAE91416501B_.wvu.PrintTitles" localSheetId="9" hidden="1">'Sch-5'!$3:$14</definedName>
    <definedName name="Z_63D51328_7CBC_4A1E_B96D_BAE91416501B_.wvu.PrintTitles" localSheetId="10" hidden="1">'Sch-5 after discount'!$3:$14</definedName>
    <definedName name="Z_63D51328_7CBC_4A1E_B96D_BAE91416501B_.wvu.PrintTitles" localSheetId="11" hidden="1">'Sch-6'!$3:$14</definedName>
    <definedName name="Z_63D51328_7CBC_4A1E_B96D_BAE91416501B_.wvu.PrintTitles" localSheetId="13" hidden="1">'Sch-6 (After Discount)'!$3:$14</definedName>
    <definedName name="Z_63D51328_7CBC_4A1E_B96D_BAE91416501B_.wvu.PrintTitles" localSheetId="12" hidden="1">'Sch-6 After Discount'!$3:$13</definedName>
    <definedName name="Z_63D51328_7CBC_4A1E_B96D_BAE91416501B_.wvu.Rows" localSheetId="2" hidden="1">Cover_Junk!$7:$7</definedName>
    <definedName name="Z_63D51328_7CBC_4A1E_B96D_BAE91416501B_.wvu.Rows" localSheetId="15" hidden="1">Discount!$29:$32</definedName>
    <definedName name="Z_63D51328_7CBC_4A1E_B96D_BAE91416501B_.wvu.Rows" localSheetId="4" hidden="1">'Names of Bidder'!$14:$17</definedName>
    <definedName name="Z_63D51328_7CBC_4A1E_B96D_BAE91416501B_.wvu.Rows" localSheetId="14" hidden="1">'Sch-7'!$62:$180</definedName>
    <definedName name="Z_67D3F443_CBF6_4C3B_9EBA_4FC7CEE92243_.wvu.Cols" localSheetId="22" hidden="1">'N-W (Cr.)'!$C:$C,'N-W (Cr.)'!$H:$H,'N-W (Cr.)'!$M:$M,'N-W (Cr.)'!$R:$R</definedName>
    <definedName name="Z_693AE0F1_9847_4E6A_B08E_BAB67D33B621_.wvu.Rows" localSheetId="1" hidden="1">Cover!$7:$7</definedName>
    <definedName name="Z_696D9240_6693_44E8_B9A4_2BFADD101EE2_.wvu.Cols" localSheetId="15" hidden="1">Discount!$I:$P</definedName>
    <definedName name="Z_696D9240_6693_44E8_B9A4_2BFADD101EE2_.wvu.PrintArea" localSheetId="15" hidden="1">Discount!$A$2:$G$40</definedName>
    <definedName name="Z_696D9240_6693_44E8_B9A4_2BFADD101EE2_.wvu.PrintArea" localSheetId="17" hidden="1">'Entry Tax'!$A$1:$E$16</definedName>
    <definedName name="Z_696D9240_6693_44E8_B9A4_2BFADD101EE2_.wvu.PrintArea" localSheetId="16" hidden="1">Octroi!$A$1:$E$16</definedName>
    <definedName name="Z_696D9240_6693_44E8_B9A4_2BFADD101EE2_.wvu.PrintArea" localSheetId="18" hidden="1">'Other Taxes &amp; Duties'!$A$1:$F$16</definedName>
    <definedName name="Z_696D9240_6693_44E8_B9A4_2BFADD101EE2_.wvu.Rows" localSheetId="15" hidden="1">Discount!$21:$21,Discount!$27:$27</definedName>
    <definedName name="Z_889C3D82_0A24_4765_A688_A80A782F5056_.wvu.Cols" localSheetId="0" hidden="1">Basic!$I:$I</definedName>
    <definedName name="Z_889C3D82_0A24_4765_A688_A80A782F5056_.wvu.Cols" localSheetId="19" hidden="1">'Bid Form 2nd Envelope'!$H:$AO</definedName>
    <definedName name="Z_889C3D82_0A24_4765_A688_A80A782F5056_.wvu.Cols" localSheetId="15" hidden="1">Discount!$H:$L</definedName>
    <definedName name="Z_889C3D82_0A24_4765_A688_A80A782F5056_.wvu.Cols" localSheetId="4" hidden="1">'Names of Bidder'!$G:$G,'Names of Bidder'!$J:$J</definedName>
    <definedName name="Z_889C3D82_0A24_4765_A688_A80A782F5056_.wvu.Cols" localSheetId="22" hidden="1">'N-W (Cr.)'!$A:$O,'N-W (Cr.)'!$T:$DL</definedName>
    <definedName name="Z_889C3D82_0A24_4765_A688_A80A782F5056_.wvu.Cols" localSheetId="5" hidden="1">'Sch-1'!$M:$R,'Sch-1'!$V:$AI</definedName>
    <definedName name="Z_889C3D82_0A24_4765_A688_A80A782F5056_.wvu.Cols" localSheetId="7" hidden="1">'Sch-3'!$M:$X</definedName>
    <definedName name="Z_889C3D82_0A24_4765_A688_A80A782F5056_.wvu.Cols" localSheetId="9" hidden="1">'Sch-5'!$F:$T</definedName>
    <definedName name="Z_889C3D82_0A24_4765_A688_A80A782F5056_.wvu.Cols" localSheetId="13" hidden="1">'Sch-6 (After Discount)'!$E:$F</definedName>
    <definedName name="Z_889C3D82_0A24_4765_A688_A80A782F5056_.wvu.Cols" localSheetId="14" hidden="1">'Sch-7'!$AA:$AG</definedName>
    <definedName name="Z_889C3D82_0A24_4765_A688_A80A782F5056_.wvu.FilterData" localSheetId="5" hidden="1">'Sch-1'!$A$17:$IT$242</definedName>
    <definedName name="Z_889C3D82_0A24_4765_A688_A80A782F5056_.wvu.FilterData" localSheetId="6" hidden="1">'Sch-2'!$A$16:$AD$243</definedName>
    <definedName name="Z_889C3D82_0A24_4765_A688_A80A782F5056_.wvu.PrintArea" localSheetId="19" hidden="1">'Bid Form 2nd Envelope'!$A$1:$F$60</definedName>
    <definedName name="Z_889C3D82_0A24_4765_A688_A80A782F5056_.wvu.PrintArea" localSheetId="2" hidden="1">Cover_Junk!$A$1:$F$15</definedName>
    <definedName name="Z_889C3D82_0A24_4765_A688_A80A782F5056_.wvu.PrintArea" localSheetId="15" hidden="1">Discount!$A$2:$G$40</definedName>
    <definedName name="Z_889C3D82_0A24_4765_A688_A80A782F5056_.wvu.PrintArea" localSheetId="17" hidden="1">'Entry Tax'!$A$1:$E$16</definedName>
    <definedName name="Z_889C3D82_0A24_4765_A688_A80A782F5056_.wvu.PrintArea" localSheetId="3" hidden="1">Instructions!$A$1:$C$65</definedName>
    <definedName name="Z_889C3D82_0A24_4765_A688_A80A782F5056_.wvu.PrintArea" localSheetId="4" hidden="1">'Names of Bidder'!$A$1:$F$23</definedName>
    <definedName name="Z_889C3D82_0A24_4765_A688_A80A782F5056_.wvu.PrintArea" localSheetId="16" hidden="1">Octroi!$A$1:$E$16</definedName>
    <definedName name="Z_889C3D82_0A24_4765_A688_A80A782F5056_.wvu.PrintArea" localSheetId="18" hidden="1">'Other Taxes &amp; Duties'!$A$1:$F$16</definedName>
    <definedName name="Z_889C3D82_0A24_4765_A688_A80A782F5056_.wvu.PrintArea" localSheetId="5" hidden="1">'Sch-1'!$A$1:$L$251</definedName>
    <definedName name="Z_889C3D82_0A24_4765_A688_A80A782F5056_.wvu.PrintArea" localSheetId="6" hidden="1">'Sch-2'!$A$1:$H$248</definedName>
    <definedName name="Z_889C3D82_0A24_4765_A688_A80A782F5056_.wvu.PrintArea" localSheetId="7" hidden="1">'Sch-3'!$A$1:$L$126</definedName>
    <definedName name="Z_889C3D82_0A24_4765_A688_A80A782F5056_.wvu.PrintArea" localSheetId="8" hidden="1">'Sch-4'!$A$1:$P$24</definedName>
    <definedName name="Z_889C3D82_0A24_4765_A688_A80A782F5056_.wvu.PrintArea" localSheetId="9" hidden="1">'Sch-5'!$A$1:$E$23</definedName>
    <definedName name="Z_889C3D82_0A24_4765_A688_A80A782F5056_.wvu.PrintArea" localSheetId="10" hidden="1">'Sch-5 after discount'!$A$1:$E$23</definedName>
    <definedName name="Z_889C3D82_0A24_4765_A688_A80A782F5056_.wvu.PrintArea" localSheetId="11" hidden="1">'Sch-6'!$A$1:$D$32</definedName>
    <definedName name="Z_889C3D82_0A24_4765_A688_A80A782F5056_.wvu.PrintArea" localSheetId="13" hidden="1">'Sch-6 (After Discount)'!$A$1:$D$32</definedName>
    <definedName name="Z_889C3D82_0A24_4765_A688_A80A782F5056_.wvu.PrintArea" localSheetId="12" hidden="1">'Sch-6 After Discount'!$A$1:$D$31</definedName>
    <definedName name="Z_889C3D82_0A24_4765_A688_A80A782F5056_.wvu.PrintArea" localSheetId="14" hidden="1">'Sch-7'!$A$1:$M$22</definedName>
    <definedName name="Z_889C3D82_0A24_4765_A688_A80A782F5056_.wvu.PrintTitles" localSheetId="5" hidden="1">'Sch-1'!$15:$16</definedName>
    <definedName name="Z_889C3D82_0A24_4765_A688_A80A782F5056_.wvu.PrintTitles" localSheetId="6" hidden="1">'Sch-2'!$15:$16</definedName>
    <definedName name="Z_889C3D82_0A24_4765_A688_A80A782F5056_.wvu.PrintTitles" localSheetId="7" hidden="1">'Sch-3'!$15:$16</definedName>
    <definedName name="Z_889C3D82_0A24_4765_A688_A80A782F5056_.wvu.PrintTitles" localSheetId="9" hidden="1">'Sch-5'!$3:$14</definedName>
    <definedName name="Z_889C3D82_0A24_4765_A688_A80A782F5056_.wvu.PrintTitles" localSheetId="10" hidden="1">'Sch-5 after discount'!$3:$14</definedName>
    <definedName name="Z_889C3D82_0A24_4765_A688_A80A782F5056_.wvu.PrintTitles" localSheetId="11" hidden="1">'Sch-6'!$3:$14</definedName>
    <definedName name="Z_889C3D82_0A24_4765_A688_A80A782F5056_.wvu.PrintTitles" localSheetId="13" hidden="1">'Sch-6 (After Discount)'!$3:$14</definedName>
    <definedName name="Z_889C3D82_0A24_4765_A688_A80A782F5056_.wvu.PrintTitles" localSheetId="12" hidden="1">'Sch-6 After Discount'!$3:$13</definedName>
    <definedName name="Z_889C3D82_0A24_4765_A688_A80A782F5056_.wvu.Rows" localSheetId="2" hidden="1">Cover_Junk!$7:$7</definedName>
    <definedName name="Z_889C3D82_0A24_4765_A688_A80A782F5056_.wvu.Rows" localSheetId="15" hidden="1">Discount!$21:$22,Discount!$27:$32</definedName>
    <definedName name="Z_889C3D82_0A24_4765_A688_A80A782F5056_.wvu.Rows" localSheetId="4" hidden="1">'Names of Bidder'!$14:$17</definedName>
    <definedName name="Z_889C3D82_0A24_4765_A688_A80A782F5056_.wvu.Rows" localSheetId="14" hidden="1">'Sch-7'!$62:$180</definedName>
    <definedName name="Z_89CB4E6A_722E_4E39_885D_E2A6D0D08321_.wvu.Cols" localSheetId="0" hidden="1">Basic!$I:$I</definedName>
    <definedName name="Z_89CB4E6A_722E_4E39_885D_E2A6D0D08321_.wvu.Cols" localSheetId="19" hidden="1">'Bid Form 2nd Envelope'!$H:$AO</definedName>
    <definedName name="Z_89CB4E6A_722E_4E39_885D_E2A6D0D08321_.wvu.Cols" localSheetId="15" hidden="1">Discount!$H:$L</definedName>
    <definedName name="Z_89CB4E6A_722E_4E39_885D_E2A6D0D08321_.wvu.Cols" localSheetId="4" hidden="1">'Names of Bidder'!$G:$G,'Names of Bidder'!$J:$J</definedName>
    <definedName name="Z_89CB4E6A_722E_4E39_885D_E2A6D0D08321_.wvu.Cols" localSheetId="22" hidden="1">'N-W (Cr.)'!$A:$O,'N-W (Cr.)'!$T:$DL</definedName>
    <definedName name="Z_89CB4E6A_722E_4E39_885D_E2A6D0D08321_.wvu.Cols" localSheetId="5" hidden="1">'Sch-1'!$M:$R,'Sch-1'!$V:$AI</definedName>
    <definedName name="Z_89CB4E6A_722E_4E39_885D_E2A6D0D08321_.wvu.Cols" localSheetId="7" hidden="1">'Sch-3'!$M:$X</definedName>
    <definedName name="Z_89CB4E6A_722E_4E39_885D_E2A6D0D08321_.wvu.Cols" localSheetId="9" hidden="1">'Sch-5'!$F:$T</definedName>
    <definedName name="Z_89CB4E6A_722E_4E39_885D_E2A6D0D08321_.wvu.Cols" localSheetId="13" hidden="1">'Sch-6 (After Discount)'!$E:$F</definedName>
    <definedName name="Z_89CB4E6A_722E_4E39_885D_E2A6D0D08321_.wvu.Cols" localSheetId="14" hidden="1">'Sch-7'!$AA:$AG</definedName>
    <definedName name="Z_89CB4E6A_722E_4E39_885D_E2A6D0D08321_.wvu.FilterData" localSheetId="5" hidden="1">'Sch-1'!$A$17:$IT$247</definedName>
    <definedName name="Z_89CB4E6A_722E_4E39_885D_E2A6D0D08321_.wvu.FilterData" localSheetId="6" hidden="1">'Sch-2'!$A$16:$AD$243</definedName>
    <definedName name="Z_89CB4E6A_722E_4E39_885D_E2A6D0D08321_.wvu.PrintArea" localSheetId="19" hidden="1">'Bid Form 2nd Envelope'!$A$1:$F$60</definedName>
    <definedName name="Z_89CB4E6A_722E_4E39_885D_E2A6D0D08321_.wvu.PrintArea" localSheetId="2" hidden="1">Cover_Junk!$A$1:$F$15</definedName>
    <definedName name="Z_89CB4E6A_722E_4E39_885D_E2A6D0D08321_.wvu.PrintArea" localSheetId="15" hidden="1">Discount!$A$2:$G$40</definedName>
    <definedName name="Z_89CB4E6A_722E_4E39_885D_E2A6D0D08321_.wvu.PrintArea" localSheetId="17" hidden="1">'Entry Tax'!$A$1:$E$16</definedName>
    <definedName name="Z_89CB4E6A_722E_4E39_885D_E2A6D0D08321_.wvu.PrintArea" localSheetId="3" hidden="1">Instructions!$A$1:$C$65</definedName>
    <definedName name="Z_89CB4E6A_722E_4E39_885D_E2A6D0D08321_.wvu.PrintArea" localSheetId="4" hidden="1">'Names of Bidder'!$A$1:$F$23</definedName>
    <definedName name="Z_89CB4E6A_722E_4E39_885D_E2A6D0D08321_.wvu.PrintArea" localSheetId="16" hidden="1">Octroi!$A$1:$E$16</definedName>
    <definedName name="Z_89CB4E6A_722E_4E39_885D_E2A6D0D08321_.wvu.PrintArea" localSheetId="18" hidden="1">'Other Taxes &amp; Duties'!$A$1:$F$16</definedName>
    <definedName name="Z_89CB4E6A_722E_4E39_885D_E2A6D0D08321_.wvu.PrintArea" localSheetId="5" hidden="1">'Sch-1'!$A$1:$L$251</definedName>
    <definedName name="Z_89CB4E6A_722E_4E39_885D_E2A6D0D08321_.wvu.PrintArea" localSheetId="6" hidden="1">'Sch-2'!$A$1:$H$248</definedName>
    <definedName name="Z_89CB4E6A_722E_4E39_885D_E2A6D0D08321_.wvu.PrintArea" localSheetId="7" hidden="1">'Sch-3'!$A$1:$L$126</definedName>
    <definedName name="Z_89CB4E6A_722E_4E39_885D_E2A6D0D08321_.wvu.PrintArea" localSheetId="8" hidden="1">'Sch-4'!$A$1:$P$24</definedName>
    <definedName name="Z_89CB4E6A_722E_4E39_885D_E2A6D0D08321_.wvu.PrintArea" localSheetId="9" hidden="1">'Sch-5'!$A$1:$E$23</definedName>
    <definedName name="Z_89CB4E6A_722E_4E39_885D_E2A6D0D08321_.wvu.PrintArea" localSheetId="10" hidden="1">'Sch-5 after discount'!$A$1:$E$23</definedName>
    <definedName name="Z_89CB4E6A_722E_4E39_885D_E2A6D0D08321_.wvu.PrintArea" localSheetId="11" hidden="1">'Sch-6'!$A$1:$D$32</definedName>
    <definedName name="Z_89CB4E6A_722E_4E39_885D_E2A6D0D08321_.wvu.PrintArea" localSheetId="13" hidden="1">'Sch-6 (After Discount)'!$A$1:$D$32</definedName>
    <definedName name="Z_89CB4E6A_722E_4E39_885D_E2A6D0D08321_.wvu.PrintArea" localSheetId="12" hidden="1">'Sch-6 After Discount'!$A$1:$D$31</definedName>
    <definedName name="Z_89CB4E6A_722E_4E39_885D_E2A6D0D08321_.wvu.PrintArea" localSheetId="14" hidden="1">'Sch-7'!$A$1:$M$22</definedName>
    <definedName name="Z_89CB4E6A_722E_4E39_885D_E2A6D0D08321_.wvu.PrintTitles" localSheetId="5" hidden="1">'Sch-1'!$15:$16</definedName>
    <definedName name="Z_89CB4E6A_722E_4E39_885D_E2A6D0D08321_.wvu.PrintTitles" localSheetId="6" hidden="1">'Sch-2'!$15:$16</definedName>
    <definedName name="Z_89CB4E6A_722E_4E39_885D_E2A6D0D08321_.wvu.PrintTitles" localSheetId="7" hidden="1">'Sch-3'!$15:$16</definedName>
    <definedName name="Z_89CB4E6A_722E_4E39_885D_E2A6D0D08321_.wvu.PrintTitles" localSheetId="9" hidden="1">'Sch-5'!$3:$14</definedName>
    <definedName name="Z_89CB4E6A_722E_4E39_885D_E2A6D0D08321_.wvu.PrintTitles" localSheetId="10" hidden="1">'Sch-5 after discount'!$3:$14</definedName>
    <definedName name="Z_89CB4E6A_722E_4E39_885D_E2A6D0D08321_.wvu.PrintTitles" localSheetId="11" hidden="1">'Sch-6'!$3:$14</definedName>
    <definedName name="Z_89CB4E6A_722E_4E39_885D_E2A6D0D08321_.wvu.PrintTitles" localSheetId="13" hidden="1">'Sch-6 (After Discount)'!$3:$14</definedName>
    <definedName name="Z_89CB4E6A_722E_4E39_885D_E2A6D0D08321_.wvu.PrintTitles" localSheetId="12" hidden="1">'Sch-6 After Discount'!$3:$13</definedName>
    <definedName name="Z_89CB4E6A_722E_4E39_885D_E2A6D0D08321_.wvu.Rows" localSheetId="2" hidden="1">Cover_Junk!$7:$7</definedName>
    <definedName name="Z_89CB4E6A_722E_4E39_885D_E2A6D0D08321_.wvu.Rows" localSheetId="15" hidden="1">Discount!$21:$22,Discount!$27:$32</definedName>
    <definedName name="Z_89CB4E6A_722E_4E39_885D_E2A6D0D08321_.wvu.Rows" localSheetId="4" hidden="1">'Names of Bidder'!$14:$17</definedName>
    <definedName name="Z_89CB4E6A_722E_4E39_885D_E2A6D0D08321_.wvu.Rows" localSheetId="14" hidden="1">'Sch-7'!$62:$180</definedName>
    <definedName name="Z_8DEECF66_AD43_4FE0_9CBA_F4A96503B4A3_.wvu.Rows" localSheetId="1" hidden="1">Cover!$7:$7</definedName>
    <definedName name="Z_8F55ECC0_ABB9_42C7_9433_7DF40598917D_.wvu.Cols" localSheetId="15" hidden="1">Discount!$H:$S</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9" hidden="1">'Bid Form 2nd Envelope'!$A$1:$F$60</definedName>
    <definedName name="Z_8F55ECC0_ABB9_42C7_9433_7DF40598917D_.wvu.PrintArea" localSheetId="15" hidden="1">Discount!$A$2:$G$40</definedName>
    <definedName name="Z_8F55ECC0_ABB9_42C7_9433_7DF40598917D_.wvu.PrintArea" localSheetId="17" hidden="1">'Entry Tax'!$A$1:$E$16</definedName>
    <definedName name="Z_8F55ECC0_ABB9_42C7_9433_7DF40598917D_.wvu.PrintArea" localSheetId="3" hidden="1">Instructions!$A$1:$C$65</definedName>
    <definedName name="Z_8F55ECC0_ABB9_42C7_9433_7DF40598917D_.wvu.PrintArea" localSheetId="4" hidden="1">'Names of Bidder'!$A$1:$F$23</definedName>
    <definedName name="Z_8F55ECC0_ABB9_42C7_9433_7DF40598917D_.wvu.PrintArea" localSheetId="16" hidden="1">Octroi!$A$1:$E$16</definedName>
    <definedName name="Z_8F55ECC0_ABB9_42C7_9433_7DF40598917D_.wvu.PrintArea" localSheetId="18"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'Sch-6'!$A$1:$D$32</definedName>
    <definedName name="Z_8F55ECC0_ABB9_42C7_9433_7DF40598917D_.wvu.PrintArea" localSheetId="13" hidden="1">'Sch-6 (After Discount)'!$A$1:$D$32</definedName>
    <definedName name="Z_8F55ECC0_ABB9_42C7_9433_7DF40598917D_.wvu.PrintArea" localSheetId="12" hidden="1">'Sch-6 After Discount'!$A$1:$D$31</definedName>
    <definedName name="Z_8F55ECC0_ABB9_42C7_9433_7DF40598917D_.wvu.PrintTitles" localSheetId="9" hidden="1">'Sch-5'!$3:$14</definedName>
    <definedName name="Z_8F55ECC0_ABB9_42C7_9433_7DF40598917D_.wvu.PrintTitles" localSheetId="10" hidden="1">'Sch-5 after discount'!$3:$14</definedName>
    <definedName name="Z_8F55ECC0_ABB9_42C7_9433_7DF40598917D_.wvu.PrintTitles" localSheetId="11" hidden="1">'Sch-6'!$3:$14</definedName>
    <definedName name="Z_8F55ECC0_ABB9_42C7_9433_7DF40598917D_.wvu.PrintTitles" localSheetId="13" hidden="1">'Sch-6 (After Discount)'!$3:$14</definedName>
    <definedName name="Z_8F55ECC0_ABB9_42C7_9433_7DF40598917D_.wvu.PrintTitles" localSheetId="12" hidden="1">'Sch-6 After Discount'!$3:$13</definedName>
    <definedName name="Z_8F55ECC0_ABB9_42C7_9433_7DF40598917D_.wvu.Rows" localSheetId="2" hidden="1">Cover_Junk!$7:$7</definedName>
    <definedName name="Z_8F55ECC0_ABB9_42C7_9433_7DF40598917D_.wvu.Rows" localSheetId="15" hidden="1">Discount!$30:$32</definedName>
    <definedName name="Z_8FC47E04_BCF9_4504_9FDA_F8529AE0A203_.wvu.Cols" localSheetId="22" hidden="1">'N-W (Cr.)'!$C:$C,'N-W (Cr.)'!$H:$H,'N-W (Cr.)'!$M:$M,'N-W (Cr.)'!$R:$R</definedName>
    <definedName name="Z_915C64AD_BD67_44F0_9117_5B9D998BA799_.wvu.Cols" localSheetId="0" hidden="1">Basic!$I:$I</definedName>
    <definedName name="Z_915C64AD_BD67_44F0_9117_5B9D998BA799_.wvu.Cols" localSheetId="19" hidden="1">'Bid Form 2nd Envelope'!$H:$AO</definedName>
    <definedName name="Z_915C64AD_BD67_44F0_9117_5B9D998BA799_.wvu.Cols" localSheetId="15" hidden="1">Discount!$H:$L</definedName>
    <definedName name="Z_915C64AD_BD67_44F0_9117_5B9D998BA799_.wvu.Cols" localSheetId="4" hidden="1">'Names of Bidder'!$G:$G,'Names of Bidder'!$J:$J</definedName>
    <definedName name="Z_915C64AD_BD67_44F0_9117_5B9D998BA799_.wvu.Cols" localSheetId="22" hidden="1">'N-W (Cr.)'!$A:$O,'N-W (Cr.)'!$T:$DL</definedName>
    <definedName name="Z_915C64AD_BD67_44F0_9117_5B9D998BA799_.wvu.Cols" localSheetId="5" hidden="1">'Sch-1'!$M:$R,'Sch-1'!$V:$AI</definedName>
    <definedName name="Z_915C64AD_BD67_44F0_9117_5B9D998BA799_.wvu.Cols" localSheetId="7" hidden="1">'Sch-3'!$M:$U</definedName>
    <definedName name="Z_915C64AD_BD67_44F0_9117_5B9D998BA799_.wvu.Cols" localSheetId="9" hidden="1">'Sch-5'!$F:$T</definedName>
    <definedName name="Z_915C64AD_BD67_44F0_9117_5B9D998BA799_.wvu.Cols" localSheetId="13" hidden="1">'Sch-6 (After Discount)'!$E:$F</definedName>
    <definedName name="Z_915C64AD_BD67_44F0_9117_5B9D998BA799_.wvu.Cols" localSheetId="14" hidden="1">'Sch-7'!$AA:$AG</definedName>
    <definedName name="Z_915C64AD_BD67_44F0_9117_5B9D998BA799_.wvu.FilterData" localSheetId="5" hidden="1">'Sch-1'!$16:$247</definedName>
    <definedName name="Z_915C64AD_BD67_44F0_9117_5B9D998BA799_.wvu.FilterData" localSheetId="6" hidden="1">'Sch-2'!$A$16:$AD$245</definedName>
    <definedName name="Z_915C64AD_BD67_44F0_9117_5B9D998BA799_.wvu.PrintArea" localSheetId="19" hidden="1">'Bid Form 2nd Envelope'!$A$1:$F$60</definedName>
    <definedName name="Z_915C64AD_BD67_44F0_9117_5B9D998BA799_.wvu.PrintArea" localSheetId="15" hidden="1">Discount!$A$2:$G$40</definedName>
    <definedName name="Z_915C64AD_BD67_44F0_9117_5B9D998BA799_.wvu.PrintArea" localSheetId="17" hidden="1">'Entry Tax'!$A$1:$E$16</definedName>
    <definedName name="Z_915C64AD_BD67_44F0_9117_5B9D998BA799_.wvu.PrintArea" localSheetId="3" hidden="1">Instructions!$A$1:$C$65</definedName>
    <definedName name="Z_915C64AD_BD67_44F0_9117_5B9D998BA799_.wvu.PrintArea" localSheetId="4" hidden="1">'Names of Bidder'!$A$1:$F$23</definedName>
    <definedName name="Z_915C64AD_BD67_44F0_9117_5B9D998BA799_.wvu.PrintArea" localSheetId="16" hidden="1">Octroi!$A$1:$E$16</definedName>
    <definedName name="Z_915C64AD_BD67_44F0_9117_5B9D998BA799_.wvu.PrintArea" localSheetId="18" hidden="1">'Other Taxes &amp; Duties'!$A$1:$F$16</definedName>
    <definedName name="Z_915C64AD_BD67_44F0_9117_5B9D998BA799_.wvu.PrintArea" localSheetId="5" hidden="1">'Sch-1'!$A$1:$L$251</definedName>
    <definedName name="Z_915C64AD_BD67_44F0_9117_5B9D998BA799_.wvu.PrintArea" localSheetId="6" hidden="1">'Sch-2'!$A$1:$H$248</definedName>
    <definedName name="Z_915C64AD_BD67_44F0_9117_5B9D998BA799_.wvu.PrintArea" localSheetId="7" hidden="1">'Sch-3'!$A$1:$L$126</definedName>
    <definedName name="Z_915C64AD_BD67_44F0_9117_5B9D998BA799_.wvu.PrintArea" localSheetId="8" hidden="1">'Sch-4'!$A$1:$P$24</definedName>
    <definedName name="Z_915C64AD_BD67_44F0_9117_5B9D998BA799_.wvu.PrintArea" localSheetId="9" hidden="1">'Sch-5'!$A$1:$E$23</definedName>
    <definedName name="Z_915C64AD_BD67_44F0_9117_5B9D998BA799_.wvu.PrintArea" localSheetId="10" hidden="1">'Sch-5 after discount'!$A$1:$E$23</definedName>
    <definedName name="Z_915C64AD_BD67_44F0_9117_5B9D998BA799_.wvu.PrintArea" localSheetId="11" hidden="1">'Sch-6'!$A$1:$D$32</definedName>
    <definedName name="Z_915C64AD_BD67_44F0_9117_5B9D998BA799_.wvu.PrintArea" localSheetId="13" hidden="1">'Sch-6 (After Discount)'!$A$1:$D$32</definedName>
    <definedName name="Z_915C64AD_BD67_44F0_9117_5B9D998BA799_.wvu.PrintArea" localSheetId="12" hidden="1">'Sch-6 After Discount'!$A$1:$D$31</definedName>
    <definedName name="Z_915C64AD_BD67_44F0_9117_5B9D998BA799_.wvu.PrintArea" localSheetId="14" hidden="1">'Sch-7'!$A$1:$M$22</definedName>
    <definedName name="Z_915C64AD_BD67_44F0_9117_5B9D998BA799_.wvu.PrintTitles" localSheetId="5" hidden="1">'Sch-1'!$15:$16</definedName>
    <definedName name="Z_915C64AD_BD67_44F0_9117_5B9D998BA799_.wvu.PrintTitles" localSheetId="6" hidden="1">'Sch-2'!$15:$16</definedName>
    <definedName name="Z_915C64AD_BD67_44F0_9117_5B9D998BA799_.wvu.PrintTitles" localSheetId="7" hidden="1">'Sch-3'!$15:$16</definedName>
    <definedName name="Z_915C64AD_BD67_44F0_9117_5B9D998BA799_.wvu.PrintTitles" localSheetId="9" hidden="1">'Sch-5'!$3:$14</definedName>
    <definedName name="Z_915C64AD_BD67_44F0_9117_5B9D998BA799_.wvu.PrintTitles" localSheetId="10" hidden="1">'Sch-5 after discount'!$3:$14</definedName>
    <definedName name="Z_915C64AD_BD67_44F0_9117_5B9D998BA799_.wvu.PrintTitles" localSheetId="11" hidden="1">'Sch-6'!$3:$14</definedName>
    <definedName name="Z_915C64AD_BD67_44F0_9117_5B9D998BA799_.wvu.PrintTitles" localSheetId="13" hidden="1">'Sch-6 (After Discount)'!$3:$14</definedName>
    <definedName name="Z_915C64AD_BD67_44F0_9117_5B9D998BA799_.wvu.PrintTitles" localSheetId="12" hidden="1">'Sch-6 After Discount'!$3:$13</definedName>
    <definedName name="Z_915C64AD_BD67_44F0_9117_5B9D998BA799_.wvu.Rows" localSheetId="2" hidden="1">Cover_Junk!$7:$7</definedName>
    <definedName name="Z_915C64AD_BD67_44F0_9117_5B9D998BA799_.wvu.Rows" localSheetId="15" hidden="1">Discount!$21:$22,Discount!$27:$32</definedName>
    <definedName name="Z_915C64AD_BD67_44F0_9117_5B9D998BA799_.wvu.Rows" localSheetId="4" hidden="1">'Names of Bidder'!$14:$17</definedName>
    <definedName name="Z_915C64AD_BD67_44F0_9117_5B9D998BA799_.wvu.Rows" localSheetId="14" hidden="1">'Sch-7'!$62:$180</definedName>
    <definedName name="Z_99CA2F10_F926_46DC_8609_4EAE5B9F3585_.wvu.Cols" localSheetId="0" hidden="1">Basic!$I:$I</definedName>
    <definedName name="Z_99CA2F10_F926_46DC_8609_4EAE5B9F3585_.wvu.Cols" localSheetId="19" hidden="1">'Bid Form 2nd Envelope'!$H:$AO</definedName>
    <definedName name="Z_99CA2F10_F926_46DC_8609_4EAE5B9F3585_.wvu.Cols" localSheetId="15" hidden="1">Discount!$H:$K</definedName>
    <definedName name="Z_99CA2F10_F926_46DC_8609_4EAE5B9F3585_.wvu.Cols" localSheetId="4" hidden="1">'Names of Bidder'!$G:$G,'Names of Bidder'!$J:$J</definedName>
    <definedName name="Z_99CA2F10_F926_46DC_8609_4EAE5B9F3585_.wvu.Cols" localSheetId="22" hidden="1">'N-W (Cr.)'!$A:$O,'N-W (Cr.)'!$T:$DL</definedName>
    <definedName name="Z_99CA2F10_F926_46DC_8609_4EAE5B9F3585_.wvu.Cols" localSheetId="5" hidden="1">'Sch-1'!$M:$Q,'Sch-1'!$V:$AI</definedName>
    <definedName name="Z_99CA2F10_F926_46DC_8609_4EAE5B9F3585_.wvu.Cols" localSheetId="7" hidden="1">'Sch-3'!$M:$W</definedName>
    <definedName name="Z_99CA2F10_F926_46DC_8609_4EAE5B9F3585_.wvu.Cols" localSheetId="9" hidden="1">'Sch-5'!$F:$T</definedName>
    <definedName name="Z_99CA2F10_F926_46DC_8609_4EAE5B9F3585_.wvu.Cols" localSheetId="13" hidden="1">'Sch-6 (After Discount)'!$E:$F</definedName>
    <definedName name="Z_99CA2F10_F926_46DC_8609_4EAE5B9F3585_.wvu.Cols" localSheetId="14" hidden="1">'Sch-7'!$AA:$AG</definedName>
    <definedName name="Z_99CA2F10_F926_46DC_8609_4EAE5B9F3585_.wvu.FilterData" localSheetId="5" hidden="1">'Sch-1'!$16:$247</definedName>
    <definedName name="Z_99CA2F10_F926_46DC_8609_4EAE5B9F3585_.wvu.FilterData" localSheetId="6" hidden="1">'Sch-2'!$A$16:$AD$245</definedName>
    <definedName name="Z_99CA2F10_F926_46DC_8609_4EAE5B9F3585_.wvu.FilterData" localSheetId="7" hidden="1">'Sch-3'!$A$16:$AA$120</definedName>
    <definedName name="Z_99CA2F10_F926_46DC_8609_4EAE5B9F3585_.wvu.PrintArea" localSheetId="19" hidden="1">'Bid Form 2nd Envelope'!$A$1:$F$60</definedName>
    <definedName name="Z_99CA2F10_F926_46DC_8609_4EAE5B9F3585_.wvu.PrintArea" localSheetId="15" hidden="1">Discount!$A$2:$G$40</definedName>
    <definedName name="Z_99CA2F10_F926_46DC_8609_4EAE5B9F3585_.wvu.PrintArea" localSheetId="17" hidden="1">'Entry Tax'!$A$1:$E$16</definedName>
    <definedName name="Z_99CA2F10_F926_46DC_8609_4EAE5B9F3585_.wvu.PrintArea" localSheetId="3" hidden="1">Instructions!$A$1:$C$65</definedName>
    <definedName name="Z_99CA2F10_F926_46DC_8609_4EAE5B9F3585_.wvu.PrintArea" localSheetId="4" hidden="1">'Names of Bidder'!$A$1:$F$23</definedName>
    <definedName name="Z_99CA2F10_F926_46DC_8609_4EAE5B9F3585_.wvu.PrintArea" localSheetId="16" hidden="1">Octroi!$A$1:$E$16</definedName>
    <definedName name="Z_99CA2F10_F926_46DC_8609_4EAE5B9F3585_.wvu.PrintArea" localSheetId="18" hidden="1">'Other Taxes &amp; Duties'!$A$1:$F$16</definedName>
    <definedName name="Z_99CA2F10_F926_46DC_8609_4EAE5B9F3585_.wvu.PrintArea" localSheetId="5" hidden="1">'Sch-1'!$A$1:$L$251</definedName>
    <definedName name="Z_99CA2F10_F926_46DC_8609_4EAE5B9F3585_.wvu.PrintArea" localSheetId="6" hidden="1">'Sch-2'!$A$1:$H$248</definedName>
    <definedName name="Z_99CA2F10_F926_46DC_8609_4EAE5B9F3585_.wvu.PrintArea" localSheetId="7" hidden="1">'Sch-3'!$A$1:$L$126</definedName>
    <definedName name="Z_99CA2F10_F926_46DC_8609_4EAE5B9F3585_.wvu.PrintArea" localSheetId="8" hidden="1">'Sch-4'!$A$1:$P$24</definedName>
    <definedName name="Z_99CA2F10_F926_46DC_8609_4EAE5B9F3585_.wvu.PrintArea" localSheetId="9" hidden="1">'Sch-5'!$A$1:$E$23</definedName>
    <definedName name="Z_99CA2F10_F926_46DC_8609_4EAE5B9F3585_.wvu.PrintArea" localSheetId="10" hidden="1">'Sch-5 after discount'!$A$1:$E$23</definedName>
    <definedName name="Z_99CA2F10_F926_46DC_8609_4EAE5B9F3585_.wvu.PrintArea" localSheetId="11" hidden="1">'Sch-6'!$A$1:$D$32</definedName>
    <definedName name="Z_99CA2F10_F926_46DC_8609_4EAE5B9F3585_.wvu.PrintArea" localSheetId="13" hidden="1">'Sch-6 (After Discount)'!$A$1:$D$32</definedName>
    <definedName name="Z_99CA2F10_F926_46DC_8609_4EAE5B9F3585_.wvu.PrintArea" localSheetId="12" hidden="1">'Sch-6 After Discount'!$A$1:$D$31</definedName>
    <definedName name="Z_99CA2F10_F926_46DC_8609_4EAE5B9F3585_.wvu.PrintArea" localSheetId="14" hidden="1">'Sch-7'!$A$1:$M$22</definedName>
    <definedName name="Z_99CA2F10_F926_46DC_8609_4EAE5B9F3585_.wvu.PrintTitles" localSheetId="5" hidden="1">'Sch-1'!$15:$16</definedName>
    <definedName name="Z_99CA2F10_F926_46DC_8609_4EAE5B9F3585_.wvu.PrintTitles" localSheetId="6" hidden="1">'Sch-2'!$15:$16</definedName>
    <definedName name="Z_99CA2F10_F926_46DC_8609_4EAE5B9F3585_.wvu.PrintTitles" localSheetId="7" hidden="1">'Sch-3'!$15:$16</definedName>
    <definedName name="Z_99CA2F10_F926_46DC_8609_4EAE5B9F3585_.wvu.PrintTitles" localSheetId="9" hidden="1">'Sch-5'!$3:$14</definedName>
    <definedName name="Z_99CA2F10_F926_46DC_8609_4EAE5B9F3585_.wvu.PrintTitles" localSheetId="10" hidden="1">'Sch-5 after discount'!$3:$14</definedName>
    <definedName name="Z_99CA2F10_F926_46DC_8609_4EAE5B9F3585_.wvu.PrintTitles" localSheetId="11" hidden="1">'Sch-6'!$3:$14</definedName>
    <definedName name="Z_99CA2F10_F926_46DC_8609_4EAE5B9F3585_.wvu.PrintTitles" localSheetId="13" hidden="1">'Sch-6 (After Discount)'!$3:$14</definedName>
    <definedName name="Z_99CA2F10_F926_46DC_8609_4EAE5B9F3585_.wvu.PrintTitles" localSheetId="12" hidden="1">'Sch-6 After Discount'!$3:$13</definedName>
    <definedName name="Z_99CA2F10_F926_46DC_8609_4EAE5B9F3585_.wvu.Rows" localSheetId="2" hidden="1">Cover_Junk!$7:$7</definedName>
    <definedName name="Z_99CA2F10_F926_46DC_8609_4EAE5B9F3585_.wvu.Rows" localSheetId="15" hidden="1">Discount!$29:$32</definedName>
    <definedName name="Z_99CA2F10_F926_46DC_8609_4EAE5B9F3585_.wvu.Rows" localSheetId="4" hidden="1">'Names of Bidder'!$14:$17</definedName>
    <definedName name="Z_99CA2F10_F926_46DC_8609_4EAE5B9F3585_.wvu.Rows" localSheetId="14" hidden="1">'Sch-7'!$62:$180</definedName>
    <definedName name="Z_A0F82AFD_A75A_45C4_A55A_D8EC84E8392D_.wvu.Cols" localSheetId="22" hidden="1">'N-W (Cr.)'!$C:$C,'N-W (Cr.)'!$H:$H,'N-W (Cr.)'!$M:$M,'N-W (Cr.)'!$R:$R</definedName>
    <definedName name="Z_A58DB4DF_40C7_4BEB_B85E_6BD6F54941CF_.wvu.Cols" localSheetId="0" hidden="1">Basic!$I:$I</definedName>
    <definedName name="Z_A58DB4DF_40C7_4BEB_B85E_6BD6F54941CF_.wvu.Cols" localSheetId="19" hidden="1">'Bid Form 2nd Envelope'!$H:$AO</definedName>
    <definedName name="Z_A58DB4DF_40C7_4BEB_B85E_6BD6F54941CF_.wvu.Cols" localSheetId="15" hidden="1">Discount!$H:$L</definedName>
    <definedName name="Z_A58DB4DF_40C7_4BEB_B85E_6BD6F54941CF_.wvu.Cols" localSheetId="4" hidden="1">'Names of Bidder'!$G:$G,'Names of Bidder'!$J:$J</definedName>
    <definedName name="Z_A58DB4DF_40C7_4BEB_B85E_6BD6F54941CF_.wvu.Cols" localSheetId="22" hidden="1">'N-W (Cr.)'!$A:$O,'N-W (Cr.)'!$T:$DL</definedName>
    <definedName name="Z_A58DB4DF_40C7_4BEB_B85E_6BD6F54941CF_.wvu.Cols" localSheetId="5" hidden="1">'Sch-1'!$M:$R,'Sch-1'!$V:$AI</definedName>
    <definedName name="Z_A58DB4DF_40C7_4BEB_B85E_6BD6F54941CF_.wvu.Cols" localSheetId="7" hidden="1">'Sch-3'!$M:$U</definedName>
    <definedName name="Z_A58DB4DF_40C7_4BEB_B85E_6BD6F54941CF_.wvu.Cols" localSheetId="9" hidden="1">'Sch-5'!$F:$T</definedName>
    <definedName name="Z_A58DB4DF_40C7_4BEB_B85E_6BD6F54941CF_.wvu.Cols" localSheetId="13" hidden="1">'Sch-6 (After Discount)'!$E:$F</definedName>
    <definedName name="Z_A58DB4DF_40C7_4BEB_B85E_6BD6F54941CF_.wvu.Cols" localSheetId="14" hidden="1">'Sch-7'!$AA:$AG</definedName>
    <definedName name="Z_A58DB4DF_40C7_4BEB_B85E_6BD6F54941CF_.wvu.FilterData" localSheetId="5" hidden="1">'Sch-1'!$16:$247</definedName>
    <definedName name="Z_A58DB4DF_40C7_4BEB_B85E_6BD6F54941CF_.wvu.FilterData" localSheetId="6" hidden="1">'Sch-2'!$A$16:$AD$245</definedName>
    <definedName name="Z_A58DB4DF_40C7_4BEB_B85E_6BD6F54941CF_.wvu.PrintArea" localSheetId="19" hidden="1">'Bid Form 2nd Envelope'!$A$1:$F$60</definedName>
    <definedName name="Z_A58DB4DF_40C7_4BEB_B85E_6BD6F54941CF_.wvu.PrintArea" localSheetId="15" hidden="1">Discount!$A$2:$G$40</definedName>
    <definedName name="Z_A58DB4DF_40C7_4BEB_B85E_6BD6F54941CF_.wvu.PrintArea" localSheetId="17" hidden="1">'Entry Tax'!$A$1:$E$16</definedName>
    <definedName name="Z_A58DB4DF_40C7_4BEB_B85E_6BD6F54941CF_.wvu.PrintArea" localSheetId="3" hidden="1">Instructions!$A$1:$C$65</definedName>
    <definedName name="Z_A58DB4DF_40C7_4BEB_B85E_6BD6F54941CF_.wvu.PrintArea" localSheetId="4" hidden="1">'Names of Bidder'!$A$1:$F$23</definedName>
    <definedName name="Z_A58DB4DF_40C7_4BEB_B85E_6BD6F54941CF_.wvu.PrintArea" localSheetId="16" hidden="1">Octroi!$A$1:$E$16</definedName>
    <definedName name="Z_A58DB4DF_40C7_4BEB_B85E_6BD6F54941CF_.wvu.PrintArea" localSheetId="18" hidden="1">'Other Taxes &amp; Duties'!$A$1:$F$16</definedName>
    <definedName name="Z_A58DB4DF_40C7_4BEB_B85E_6BD6F54941CF_.wvu.PrintArea" localSheetId="5" hidden="1">'Sch-1'!$A$1:$L$251</definedName>
    <definedName name="Z_A58DB4DF_40C7_4BEB_B85E_6BD6F54941CF_.wvu.PrintArea" localSheetId="6" hidden="1">'Sch-2'!$A$1:$H$248</definedName>
    <definedName name="Z_A58DB4DF_40C7_4BEB_B85E_6BD6F54941CF_.wvu.PrintArea" localSheetId="7" hidden="1">'Sch-3'!$A$1:$L$126</definedName>
    <definedName name="Z_A58DB4DF_40C7_4BEB_B85E_6BD6F54941CF_.wvu.PrintArea" localSheetId="8" hidden="1">'Sch-4'!$A$1:$P$24</definedName>
    <definedName name="Z_A58DB4DF_40C7_4BEB_B85E_6BD6F54941CF_.wvu.PrintArea" localSheetId="9" hidden="1">'Sch-5'!$A$1:$E$23</definedName>
    <definedName name="Z_A58DB4DF_40C7_4BEB_B85E_6BD6F54941CF_.wvu.PrintArea" localSheetId="10" hidden="1">'Sch-5 after discount'!$A$1:$E$23</definedName>
    <definedName name="Z_A58DB4DF_40C7_4BEB_B85E_6BD6F54941CF_.wvu.PrintArea" localSheetId="11" hidden="1">'Sch-6'!$A$1:$D$32</definedName>
    <definedName name="Z_A58DB4DF_40C7_4BEB_B85E_6BD6F54941CF_.wvu.PrintArea" localSheetId="13" hidden="1">'Sch-6 (After Discount)'!$A$1:$D$32</definedName>
    <definedName name="Z_A58DB4DF_40C7_4BEB_B85E_6BD6F54941CF_.wvu.PrintArea" localSheetId="12" hidden="1">'Sch-6 After Discount'!$A$1:$D$31</definedName>
    <definedName name="Z_A58DB4DF_40C7_4BEB_B85E_6BD6F54941CF_.wvu.PrintArea" localSheetId="14" hidden="1">'Sch-7'!$A$1:$M$22</definedName>
    <definedName name="Z_A58DB4DF_40C7_4BEB_B85E_6BD6F54941CF_.wvu.PrintTitles" localSheetId="5" hidden="1">'Sch-1'!$15:$16</definedName>
    <definedName name="Z_A58DB4DF_40C7_4BEB_B85E_6BD6F54941CF_.wvu.PrintTitles" localSheetId="6" hidden="1">'Sch-2'!$15:$16</definedName>
    <definedName name="Z_A58DB4DF_40C7_4BEB_B85E_6BD6F54941CF_.wvu.PrintTitles" localSheetId="7" hidden="1">'Sch-3'!$15:$16</definedName>
    <definedName name="Z_A58DB4DF_40C7_4BEB_B85E_6BD6F54941CF_.wvu.PrintTitles" localSheetId="9" hidden="1">'Sch-5'!$3:$14</definedName>
    <definedName name="Z_A58DB4DF_40C7_4BEB_B85E_6BD6F54941CF_.wvu.PrintTitles" localSheetId="10" hidden="1">'Sch-5 after discount'!$3:$14</definedName>
    <definedName name="Z_A58DB4DF_40C7_4BEB_B85E_6BD6F54941CF_.wvu.PrintTitles" localSheetId="11" hidden="1">'Sch-6'!$3:$14</definedName>
    <definedName name="Z_A58DB4DF_40C7_4BEB_B85E_6BD6F54941CF_.wvu.PrintTitles" localSheetId="13" hidden="1">'Sch-6 (After Discount)'!$3:$14</definedName>
    <definedName name="Z_A58DB4DF_40C7_4BEB_B85E_6BD6F54941CF_.wvu.PrintTitles" localSheetId="12" hidden="1">'Sch-6 After Discount'!$3:$13</definedName>
    <definedName name="Z_A58DB4DF_40C7_4BEB_B85E_6BD6F54941CF_.wvu.Rows" localSheetId="2" hidden="1">Cover_Junk!$7:$7</definedName>
    <definedName name="Z_A58DB4DF_40C7_4BEB_B85E_6BD6F54941CF_.wvu.Rows" localSheetId="15" hidden="1">Discount!$21:$22,Discount!$27:$32</definedName>
    <definedName name="Z_A58DB4DF_40C7_4BEB_B85E_6BD6F54941CF_.wvu.Rows" localSheetId="4" hidden="1">'Names of Bidder'!$14:$17</definedName>
    <definedName name="Z_A58DB4DF_40C7_4BEB_B85E_6BD6F54941CF_.wvu.Rows" localSheetId="14" hidden="1">'Sch-7'!$62:$180</definedName>
    <definedName name="Z_A74DD8B0_3F2E_42BC_A0EE_38EF55CB287C_.wvu.Rows" localSheetId="1" hidden="1">Cover!$7:$7</definedName>
    <definedName name="Z_A7DBDDEF_9245_44C6_9EBF_032DB6E1C0A2_.wvu.Cols" localSheetId="15" hidden="1">Discount!$H:$S</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9" hidden="1">'Bid Form 2nd Envelope'!$A$1:$F$60</definedName>
    <definedName name="Z_A7DBDDEF_9245_44C6_9EBF_032DB6E1C0A2_.wvu.PrintArea" localSheetId="15" hidden="1">Discount!$A$2:$G$40</definedName>
    <definedName name="Z_A7DBDDEF_9245_44C6_9EBF_032DB6E1C0A2_.wvu.PrintArea" localSheetId="17" hidden="1">'Entry Tax'!$A$1:$E$16</definedName>
    <definedName name="Z_A7DBDDEF_9245_44C6_9EBF_032DB6E1C0A2_.wvu.PrintArea" localSheetId="3" hidden="1">Instructions!$A$1:$C$65</definedName>
    <definedName name="Z_A7DBDDEF_9245_44C6_9EBF_032DB6E1C0A2_.wvu.PrintArea" localSheetId="4" hidden="1">'Names of Bidder'!$A$1:$F$23</definedName>
    <definedName name="Z_A7DBDDEF_9245_44C6_9EBF_032DB6E1C0A2_.wvu.PrintArea" localSheetId="16" hidden="1">Octroi!$A$1:$E$16</definedName>
    <definedName name="Z_A7DBDDEF_9245_44C6_9EBF_032DB6E1C0A2_.wvu.PrintArea" localSheetId="18"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'Sch-6'!$A$1:$D$32</definedName>
    <definedName name="Z_A7DBDDEF_9245_44C6_9EBF_032DB6E1C0A2_.wvu.PrintArea" localSheetId="13" hidden="1">'Sch-6 (After Discount)'!$A$1:$D$32</definedName>
    <definedName name="Z_A7DBDDEF_9245_44C6_9EBF_032DB6E1C0A2_.wvu.PrintArea" localSheetId="12" hidden="1">'Sch-6 After Discount'!$A$1:$D$31</definedName>
    <definedName name="Z_A7DBDDEF_9245_44C6_9EBF_032DB6E1C0A2_.wvu.PrintTitles" localSheetId="9" hidden="1">'Sch-5'!$3:$14</definedName>
    <definedName name="Z_A7DBDDEF_9245_44C6_9EBF_032DB6E1C0A2_.wvu.PrintTitles" localSheetId="10" hidden="1">'Sch-5 after discount'!$3:$14</definedName>
    <definedName name="Z_A7DBDDEF_9245_44C6_9EBF_032DB6E1C0A2_.wvu.PrintTitles" localSheetId="11" hidden="1">'Sch-6'!$3:$14</definedName>
    <definedName name="Z_A7DBDDEF_9245_44C6_9EBF_032DB6E1C0A2_.wvu.PrintTitles" localSheetId="13" hidden="1">'Sch-6 (After Discount)'!$3:$14</definedName>
    <definedName name="Z_A7DBDDEF_9245_44C6_9EBF_032DB6E1C0A2_.wvu.PrintTitles" localSheetId="12" hidden="1">'Sch-6 After Discount'!$3:$13</definedName>
    <definedName name="Z_A7DBDDEF_9245_44C6_9EBF_032DB6E1C0A2_.wvu.Rows" localSheetId="2" hidden="1">Cover_Junk!$7:$7</definedName>
    <definedName name="Z_A7DBDDEF_9245_44C6_9EBF_032DB6E1C0A2_.wvu.Rows" localSheetId="15" hidden="1">Discount!$30:$32</definedName>
    <definedName name="Z_AA04D5EE_BAA2_45A9_AA51_E150E5CDBA27_.wvu.Rows" localSheetId="1" hidden="1">Cover!$7:$7</definedName>
    <definedName name="Z_AB88AE96_2A5B_4A72_8703_28C9E47DF5A8_.wvu.Cols" localSheetId="22" hidden="1">'N-W (Cr.)'!$C:$C,'N-W (Cr.)'!$H:$H,'N-W (Cr.)'!$M:$M,'N-W (Cr.)'!$R:$R</definedName>
    <definedName name="Z_ADF3F130_0A37_42E7_A525_50C5A6B01A26_.wvu.Cols" localSheetId="0" hidden="1">Basic!$I:$I</definedName>
    <definedName name="Z_ADF3F130_0A37_42E7_A525_50C5A6B01A26_.wvu.Cols" localSheetId="19" hidden="1">'Bid Form 2nd Envelope'!$H:$AO</definedName>
    <definedName name="Z_ADF3F130_0A37_42E7_A525_50C5A6B01A26_.wvu.Cols" localSheetId="15" hidden="1">Discount!$H:$L</definedName>
    <definedName name="Z_ADF3F130_0A37_42E7_A525_50C5A6B01A26_.wvu.Cols" localSheetId="4" hidden="1">'Names of Bidder'!$G:$G,'Names of Bidder'!$I:$N</definedName>
    <definedName name="Z_ADF3F130_0A37_42E7_A525_50C5A6B01A26_.wvu.Cols" localSheetId="22" hidden="1">'N-W (Cr.)'!$A:$O,'N-W (Cr.)'!$T:$DL</definedName>
    <definedName name="Z_ADF3F130_0A37_42E7_A525_50C5A6B01A26_.wvu.Cols" localSheetId="5" hidden="1">'Sch-1'!$M:$R,'Sch-1'!$T:$AK</definedName>
    <definedName name="Z_ADF3F130_0A37_42E7_A525_50C5A6B01A26_.wvu.Cols" localSheetId="7" hidden="1">'Sch-3'!$M:$X</definedName>
    <definedName name="Z_ADF3F130_0A37_42E7_A525_50C5A6B01A26_.wvu.Cols" localSheetId="9" hidden="1">'Sch-5'!$F:$T</definedName>
    <definedName name="Z_ADF3F130_0A37_42E7_A525_50C5A6B01A26_.wvu.Cols" localSheetId="13" hidden="1">'Sch-6 (After Discount)'!$E:$F</definedName>
    <definedName name="Z_ADF3F130_0A37_42E7_A525_50C5A6B01A26_.wvu.Cols" localSheetId="14" hidden="1">'Sch-7'!$AA:$AG</definedName>
    <definedName name="Z_ADF3F130_0A37_42E7_A525_50C5A6B01A26_.wvu.FilterData" localSheetId="5" hidden="1">'Sch-1'!$A$17:$IT$242</definedName>
    <definedName name="Z_ADF3F130_0A37_42E7_A525_50C5A6B01A26_.wvu.FilterData" localSheetId="6" hidden="1">'Sch-2'!$A$16:$AD$243</definedName>
    <definedName name="Z_ADF3F130_0A37_42E7_A525_50C5A6B01A26_.wvu.PrintArea" localSheetId="19" hidden="1">'Bid Form 2nd Envelope'!$A$1:$F$60</definedName>
    <definedName name="Z_ADF3F130_0A37_42E7_A525_50C5A6B01A26_.wvu.PrintArea" localSheetId="2" hidden="1">Cover_Junk!$A$1:$F$15</definedName>
    <definedName name="Z_ADF3F130_0A37_42E7_A525_50C5A6B01A26_.wvu.PrintArea" localSheetId="15" hidden="1">Discount!$A$2:$G$40</definedName>
    <definedName name="Z_ADF3F130_0A37_42E7_A525_50C5A6B01A26_.wvu.PrintArea" localSheetId="17" hidden="1">'Entry Tax'!$A$1:$E$16</definedName>
    <definedName name="Z_ADF3F130_0A37_42E7_A525_50C5A6B01A26_.wvu.PrintArea" localSheetId="3" hidden="1">Instructions!$A$1:$C$65</definedName>
    <definedName name="Z_ADF3F130_0A37_42E7_A525_50C5A6B01A26_.wvu.PrintArea" localSheetId="4" hidden="1">'Names of Bidder'!$A$1:$F$23</definedName>
    <definedName name="Z_ADF3F130_0A37_42E7_A525_50C5A6B01A26_.wvu.PrintArea" localSheetId="16" hidden="1">Octroi!$A$1:$E$16</definedName>
    <definedName name="Z_ADF3F130_0A37_42E7_A525_50C5A6B01A26_.wvu.PrintArea" localSheetId="18" hidden="1">'Other Taxes &amp; Duties'!$A$1:$F$16</definedName>
    <definedName name="Z_ADF3F130_0A37_42E7_A525_50C5A6B01A26_.wvu.PrintArea" localSheetId="5" hidden="1">'Sch-1'!$A$1:$L$251</definedName>
    <definedName name="Z_ADF3F130_0A37_42E7_A525_50C5A6B01A26_.wvu.PrintArea" localSheetId="6" hidden="1">'Sch-2'!$A$1:$H$248</definedName>
    <definedName name="Z_ADF3F130_0A37_42E7_A525_50C5A6B01A26_.wvu.PrintArea" localSheetId="7" hidden="1">'Sch-3'!$A$1:$L$126</definedName>
    <definedName name="Z_ADF3F130_0A37_42E7_A525_50C5A6B01A26_.wvu.PrintArea" localSheetId="8" hidden="1">'Sch-4'!$A$1:$P$24</definedName>
    <definedName name="Z_ADF3F130_0A37_42E7_A525_50C5A6B01A26_.wvu.PrintArea" localSheetId="9" hidden="1">'Sch-5'!$A$1:$E$23</definedName>
    <definedName name="Z_ADF3F130_0A37_42E7_A525_50C5A6B01A26_.wvu.PrintArea" localSheetId="10" hidden="1">'Sch-5 after discount'!$A$1:$E$23</definedName>
    <definedName name="Z_ADF3F130_0A37_42E7_A525_50C5A6B01A26_.wvu.PrintArea" localSheetId="11" hidden="1">'Sch-6'!$A$1:$D$32</definedName>
    <definedName name="Z_ADF3F130_0A37_42E7_A525_50C5A6B01A26_.wvu.PrintArea" localSheetId="13" hidden="1">'Sch-6 (After Discount)'!$A$1:$D$32</definedName>
    <definedName name="Z_ADF3F130_0A37_42E7_A525_50C5A6B01A26_.wvu.PrintArea" localSheetId="12" hidden="1">'Sch-6 After Discount'!$A$1:$D$31</definedName>
    <definedName name="Z_ADF3F130_0A37_42E7_A525_50C5A6B01A26_.wvu.PrintArea" localSheetId="14" hidden="1">'Sch-7'!$A$1:$M$22</definedName>
    <definedName name="Z_ADF3F130_0A37_42E7_A525_50C5A6B01A26_.wvu.PrintTitles" localSheetId="5" hidden="1">'Sch-1'!$15:$16</definedName>
    <definedName name="Z_ADF3F130_0A37_42E7_A525_50C5A6B01A26_.wvu.PrintTitles" localSheetId="6" hidden="1">'Sch-2'!$15:$16</definedName>
    <definedName name="Z_ADF3F130_0A37_42E7_A525_50C5A6B01A26_.wvu.PrintTitles" localSheetId="7" hidden="1">'Sch-3'!$15:$16</definedName>
    <definedName name="Z_ADF3F130_0A37_42E7_A525_50C5A6B01A26_.wvu.PrintTitles" localSheetId="9" hidden="1">'Sch-5'!$3:$14</definedName>
    <definedName name="Z_ADF3F130_0A37_42E7_A525_50C5A6B01A26_.wvu.PrintTitles" localSheetId="10" hidden="1">'Sch-5 after discount'!$3:$14</definedName>
    <definedName name="Z_ADF3F130_0A37_42E7_A525_50C5A6B01A26_.wvu.PrintTitles" localSheetId="11" hidden="1">'Sch-6'!$3:$14</definedName>
    <definedName name="Z_ADF3F130_0A37_42E7_A525_50C5A6B01A26_.wvu.PrintTitles" localSheetId="13" hidden="1">'Sch-6 (After Discount)'!$3:$14</definedName>
    <definedName name="Z_ADF3F130_0A37_42E7_A525_50C5A6B01A26_.wvu.PrintTitles" localSheetId="12" hidden="1">'Sch-6 After Discount'!$3:$13</definedName>
    <definedName name="Z_ADF3F130_0A37_42E7_A525_50C5A6B01A26_.wvu.Rows" localSheetId="2" hidden="1">Cover_Junk!$7:$7</definedName>
    <definedName name="Z_ADF3F130_0A37_42E7_A525_50C5A6B01A26_.wvu.Rows" localSheetId="15" hidden="1">Discount!$21:$22,Discount!$27:$32</definedName>
    <definedName name="Z_ADF3F130_0A37_42E7_A525_50C5A6B01A26_.wvu.Rows" localSheetId="14" hidden="1">'Sch-7'!$62:$180</definedName>
    <definedName name="Z_B1DC5269_D889_4438_853D_005C3B580A35_.wvu.Cols" localSheetId="22" hidden="1">'N-W (Cr.)'!$C:$C,'N-W (Cr.)'!$H:$H,'N-W (Cr.)'!$M:$M,'N-W (Cr.)'!$R:$R</definedName>
    <definedName name="Z_B23AD343_29DA_4CE0_BD10_47BF44F3782F_.wvu.Cols" localSheetId="19" hidden="1">'Bid Form 2nd Envelope'!$T:$Y</definedName>
    <definedName name="Z_B23AD343_29DA_4CE0_BD10_47BF44F3782F_.wvu.Cols" localSheetId="15" hidden="1">Discount!$I:$P</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9" hidden="1">'Bid Form 2nd Envelope'!$A$1:$F$60</definedName>
    <definedName name="Z_B23AD343_29DA_4CE0_BD10_47BF44F3782F_.wvu.PrintArea" localSheetId="15" hidden="1">Discount!$A$2:$G$40</definedName>
    <definedName name="Z_B23AD343_29DA_4CE0_BD10_47BF44F3782F_.wvu.PrintArea" localSheetId="17" hidden="1">'Entry Tax'!$A$1:$E$16</definedName>
    <definedName name="Z_B23AD343_29DA_4CE0_BD10_47BF44F3782F_.wvu.PrintArea" localSheetId="3" hidden="1">Instructions!$A$1:$C$65</definedName>
    <definedName name="Z_B23AD343_29DA_4CE0_BD10_47BF44F3782F_.wvu.PrintArea" localSheetId="4" hidden="1">'Names of Bidder'!$A$1:$F$23</definedName>
    <definedName name="Z_B23AD343_29DA_4CE0_BD10_47BF44F3782F_.wvu.PrintArea" localSheetId="16" hidden="1">Octroi!$A$1:$E$16</definedName>
    <definedName name="Z_B23AD343_29DA_4CE0_BD10_47BF44F3782F_.wvu.PrintArea" localSheetId="18"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'Sch-6'!$A$1:$D$32</definedName>
    <definedName name="Z_B23AD343_29DA_4CE0_BD10_47BF44F3782F_.wvu.PrintArea" localSheetId="13" hidden="1">'Sch-6 (After Discount)'!$A$1:$D$32</definedName>
    <definedName name="Z_B23AD343_29DA_4CE0_BD10_47BF44F3782F_.wvu.PrintArea" localSheetId="12" hidden="1">'Sch-6 After Discount'!$A$1:$D$31</definedName>
    <definedName name="Z_B23AD343_29DA_4CE0_BD10_47BF44F3782F_.wvu.PrintTitles" localSheetId="9" hidden="1">'Sch-5'!$3:$14</definedName>
    <definedName name="Z_B23AD343_29DA_4CE0_BD10_47BF44F3782F_.wvu.PrintTitles" localSheetId="10" hidden="1">'Sch-5 after discount'!$3:$14</definedName>
    <definedName name="Z_B23AD343_29DA_4CE0_BD10_47BF44F3782F_.wvu.PrintTitles" localSheetId="11" hidden="1">'Sch-6'!$3:$14</definedName>
    <definedName name="Z_B23AD343_29DA_4CE0_BD10_47BF44F3782F_.wvu.PrintTitles" localSheetId="13" hidden="1">'Sch-6 (After Discount)'!$3:$14</definedName>
    <definedName name="Z_B23AD343_29DA_4CE0_BD10_47BF44F3782F_.wvu.PrintTitles" localSheetId="12" hidden="1">'Sch-6 After Discount'!$3:$13</definedName>
    <definedName name="Z_B23AD343_29DA_4CE0_BD10_47BF44F3782F_.wvu.Rows" localSheetId="2" hidden="1">Cover_Junk!$7:$7</definedName>
    <definedName name="Z_B23AD343_29DA_4CE0_BD10_47BF44F3782F_.wvu.Rows" localSheetId="15" hidden="1">Discount!$30:$32</definedName>
    <definedName name="Z_B23AD343_29DA_4CE0_BD10_47BF44F3782F_.wvu.Rows" localSheetId="4" hidden="1">'Names of Bidder'!$14:$17</definedName>
    <definedName name="Z_B96E710B_6DD7_4DE1_95AB_C9EE060CD030_.wvu.Cols" localSheetId="0" hidden="1">Basic!$I:$I</definedName>
    <definedName name="Z_B96E710B_6DD7_4DE1_95AB_C9EE060CD030_.wvu.Cols" localSheetId="19" hidden="1">'Bid Form 2nd Envelope'!$T:$Y</definedName>
    <definedName name="Z_B96E710B_6DD7_4DE1_95AB_C9EE060CD030_.wvu.Cols" localSheetId="15" hidden="1">Discount!$H:$L</definedName>
    <definedName name="Z_B96E710B_6DD7_4DE1_95AB_C9EE060CD030_.wvu.Cols" localSheetId="5" hidden="1">'Sch-1'!$M:$V</definedName>
    <definedName name="Z_B96E710B_6DD7_4DE1_95AB_C9EE060CD030_.wvu.Cols" localSheetId="7" hidden="1">'Sch-3'!$M:$R</definedName>
    <definedName name="Z_B96E710B_6DD7_4DE1_95AB_C9EE060CD030_.wvu.Cols" localSheetId="9" hidden="1">'Sch-5'!$F:$T</definedName>
    <definedName name="Z_B96E710B_6DD7_4DE1_95AB_C9EE060CD030_.wvu.Cols" localSheetId="10" hidden="1">'Sch-5 after discount'!$F:$R</definedName>
    <definedName name="Z_B96E710B_6DD7_4DE1_95AB_C9EE060CD030_.wvu.Cols" localSheetId="14" hidden="1">'Sch-7'!$AA:$AG</definedName>
    <definedName name="Z_B96E710B_6DD7_4DE1_95AB_C9EE060CD030_.wvu.FilterData" localSheetId="5" hidden="1">'Sch-1'!#REF!</definedName>
    <definedName name="Z_B96E710B_6DD7_4DE1_95AB_C9EE060CD030_.wvu.FilterData" localSheetId="6" hidden="1">'Sch-2'!#REF!</definedName>
    <definedName name="Z_B96E710B_6DD7_4DE1_95AB_C9EE060CD030_.wvu.FilterData" localSheetId="7" hidden="1">'Sch-3'!#REF!</definedName>
    <definedName name="Z_B96E710B_6DD7_4DE1_95AB_C9EE060CD030_.wvu.PrintArea" localSheetId="19" hidden="1">'Bid Form 2nd Envelope'!$A$1:$F$60</definedName>
    <definedName name="Z_B96E710B_6DD7_4DE1_95AB_C9EE060CD030_.wvu.PrintArea" localSheetId="15" hidden="1">Discount!$A$2:$G$40</definedName>
    <definedName name="Z_B96E710B_6DD7_4DE1_95AB_C9EE060CD030_.wvu.PrintArea" localSheetId="17" hidden="1">'Entry Tax'!$A$1:$E$16</definedName>
    <definedName name="Z_B96E710B_6DD7_4DE1_95AB_C9EE060CD030_.wvu.PrintArea" localSheetId="3" hidden="1">Instructions!$A$1:$C$65</definedName>
    <definedName name="Z_B96E710B_6DD7_4DE1_95AB_C9EE060CD030_.wvu.PrintArea" localSheetId="4" hidden="1">'Names of Bidder'!$A$1:$F$23</definedName>
    <definedName name="Z_B96E710B_6DD7_4DE1_95AB_C9EE060CD030_.wvu.PrintArea" localSheetId="16" hidden="1">Octroi!$A$1:$E$16</definedName>
    <definedName name="Z_B96E710B_6DD7_4DE1_95AB_C9EE060CD030_.wvu.PrintArea" localSheetId="18" hidden="1">'Other Taxes &amp; Duties'!$A$1:$F$16</definedName>
    <definedName name="Z_B96E710B_6DD7_4DE1_95AB_C9EE060CD030_.wvu.PrintArea" localSheetId="5" hidden="1">'Sch-1'!$A$1:$L$251</definedName>
    <definedName name="Z_B96E710B_6DD7_4DE1_95AB_C9EE060CD030_.wvu.PrintArea" localSheetId="6" hidden="1">'Sch-2'!$A$1:$H$250</definedName>
    <definedName name="Z_B96E710B_6DD7_4DE1_95AB_C9EE060CD030_.wvu.PrintArea" localSheetId="7" hidden="1">'Sch-3'!$A$1:$L$128</definedName>
    <definedName name="Z_B96E710B_6DD7_4DE1_95AB_C9EE060CD030_.wvu.PrintArea" localSheetId="8" hidden="1">'Sch-4'!$A$1:$P$24</definedName>
    <definedName name="Z_B96E710B_6DD7_4DE1_95AB_C9EE060CD030_.wvu.PrintArea" localSheetId="9" hidden="1">'Sch-5'!$A$1:$E$23</definedName>
    <definedName name="Z_B96E710B_6DD7_4DE1_95AB_C9EE060CD030_.wvu.PrintArea" localSheetId="10" hidden="1">'Sch-5 after discount'!$A$1:$E$23</definedName>
    <definedName name="Z_B96E710B_6DD7_4DE1_95AB_C9EE060CD030_.wvu.PrintArea" localSheetId="11" hidden="1">'Sch-6'!$A$1:$D$32</definedName>
    <definedName name="Z_B96E710B_6DD7_4DE1_95AB_C9EE060CD030_.wvu.PrintArea" localSheetId="13" hidden="1">'Sch-6 (After Discount)'!$A$1:$D$32</definedName>
    <definedName name="Z_B96E710B_6DD7_4DE1_95AB_C9EE060CD030_.wvu.PrintArea" localSheetId="12" hidden="1">'Sch-6 After Discount'!$A$1:$D$31</definedName>
    <definedName name="Z_B96E710B_6DD7_4DE1_95AB_C9EE060CD030_.wvu.PrintArea" localSheetId="14" hidden="1">'Sch-7'!$A$1:$M$25</definedName>
    <definedName name="Z_B96E710B_6DD7_4DE1_95AB_C9EE060CD030_.wvu.PrintTitles" localSheetId="5" hidden="1">'Sch-1'!$15:$16</definedName>
    <definedName name="Z_B96E710B_6DD7_4DE1_95AB_C9EE060CD030_.wvu.PrintTitles" localSheetId="6" hidden="1">'Sch-2'!$15:$16</definedName>
    <definedName name="Z_B96E710B_6DD7_4DE1_95AB_C9EE060CD030_.wvu.PrintTitles" localSheetId="7" hidden="1">'Sch-3'!$15:$16</definedName>
    <definedName name="Z_B96E710B_6DD7_4DE1_95AB_C9EE060CD030_.wvu.PrintTitles" localSheetId="9" hidden="1">'Sch-5'!$3:$14</definedName>
    <definedName name="Z_B96E710B_6DD7_4DE1_95AB_C9EE060CD030_.wvu.PrintTitles" localSheetId="10" hidden="1">'Sch-5 after discount'!$3:$14</definedName>
    <definedName name="Z_B96E710B_6DD7_4DE1_95AB_C9EE060CD030_.wvu.PrintTitles" localSheetId="11" hidden="1">'Sch-6'!$3:$14</definedName>
    <definedName name="Z_B96E710B_6DD7_4DE1_95AB_C9EE060CD030_.wvu.PrintTitles" localSheetId="13" hidden="1">'Sch-6 (After Discount)'!$3:$14</definedName>
    <definedName name="Z_B96E710B_6DD7_4DE1_95AB_C9EE060CD030_.wvu.PrintTitles" localSheetId="12" hidden="1">'Sch-6 After Discount'!$3:$13</definedName>
    <definedName name="Z_B96E710B_6DD7_4DE1_95AB_C9EE060CD030_.wvu.Rows" localSheetId="2" hidden="1">Cover_Junk!$7:$7</definedName>
    <definedName name="Z_B96E710B_6DD7_4DE1_95AB_C9EE060CD030_.wvu.Rows" localSheetId="15" hidden="1">Discount!$29:$32</definedName>
    <definedName name="Z_B96E710B_6DD7_4DE1_95AB_C9EE060CD030_.wvu.Rows" localSheetId="4" hidden="1">'Names of Bidder'!$14:$17</definedName>
    <definedName name="Z_B96E710B_6DD7_4DE1_95AB_C9EE060CD030_.wvu.Rows" localSheetId="14" hidden="1">'Sch-7'!$62:$180</definedName>
    <definedName name="Z_BB1CD2E5_2A9A_486C_94AB_2F0BAA31D5B9_.wvu.Rows" localSheetId="1" hidden="1">Cover!$7:$7</definedName>
    <definedName name="Z_C5506FC7_8A4D_43D0_A0D5_B323816310B7_.wvu.Cols" localSheetId="22" hidden="1">'N-W (Cr.)'!$C:$C,'N-W (Cr.)'!$H:$H,'N-W (Cr.)'!$M:$M,'N-W (Cr.)'!$R:$R</definedName>
    <definedName name="Z_CA0BDF05_75C5_45AD_A030_6FE0D90AD373_.wvu.Rows" localSheetId="1" hidden="1">Cover!$7:$7</definedName>
    <definedName name="Z_CCA37BAE_906F_43D5_9FD9_B13563E4B9D7_.wvu.Cols" localSheetId="0" hidden="1">Basic!$I:$I</definedName>
    <definedName name="Z_CCA37BAE_906F_43D5_9FD9_B13563E4B9D7_.wvu.Cols" localSheetId="19" hidden="1">'Bid Form 2nd Envelope'!$H:$AO</definedName>
    <definedName name="Z_CCA37BAE_906F_43D5_9FD9_B13563E4B9D7_.wvu.Cols" localSheetId="15" hidden="1">Discount!$H:$L</definedName>
    <definedName name="Z_CCA37BAE_906F_43D5_9FD9_B13563E4B9D7_.wvu.Cols" localSheetId="4" hidden="1">'Names of Bidder'!$G:$G,'Names of Bidder'!$J:$J</definedName>
    <definedName name="Z_CCA37BAE_906F_43D5_9FD9_B13563E4B9D7_.wvu.Cols" localSheetId="22" hidden="1">'N-W (Cr.)'!$A:$O,'N-W (Cr.)'!$T:$DL</definedName>
    <definedName name="Z_CCA37BAE_906F_43D5_9FD9_B13563E4B9D7_.wvu.Cols" localSheetId="5" hidden="1">'Sch-1'!$M:$R,'Sch-1'!$V:$AI</definedName>
    <definedName name="Z_CCA37BAE_906F_43D5_9FD9_B13563E4B9D7_.wvu.Cols" localSheetId="7" hidden="1">'Sch-3'!$M:$R</definedName>
    <definedName name="Z_CCA37BAE_906F_43D5_9FD9_B13563E4B9D7_.wvu.Cols" localSheetId="9" hidden="1">'Sch-5'!$F:$T</definedName>
    <definedName name="Z_CCA37BAE_906F_43D5_9FD9_B13563E4B9D7_.wvu.Cols" localSheetId="13" hidden="1">'Sch-6 (After Discount)'!$E:$F</definedName>
    <definedName name="Z_CCA37BAE_906F_43D5_9FD9_B13563E4B9D7_.wvu.Cols" localSheetId="14" hidden="1">'Sch-7'!$AA:$AG</definedName>
    <definedName name="Z_CCA37BAE_906F_43D5_9FD9_B13563E4B9D7_.wvu.FilterData" localSheetId="5" hidden="1">'Sch-1'!$16:$247</definedName>
    <definedName name="Z_CCA37BAE_906F_43D5_9FD9_B13563E4B9D7_.wvu.FilterData" localSheetId="6" hidden="1">'Sch-2'!$A$16:$AD$245</definedName>
    <definedName name="Z_CCA37BAE_906F_43D5_9FD9_B13563E4B9D7_.wvu.PrintArea" localSheetId="19" hidden="1">'Bid Form 2nd Envelope'!$A$1:$F$60</definedName>
    <definedName name="Z_CCA37BAE_906F_43D5_9FD9_B13563E4B9D7_.wvu.PrintArea" localSheetId="15" hidden="1">Discount!$A$2:$G$40</definedName>
    <definedName name="Z_CCA37BAE_906F_43D5_9FD9_B13563E4B9D7_.wvu.PrintArea" localSheetId="17" hidden="1">'Entry Tax'!$A$1:$E$16</definedName>
    <definedName name="Z_CCA37BAE_906F_43D5_9FD9_B13563E4B9D7_.wvu.PrintArea" localSheetId="3" hidden="1">Instructions!$A$1:$C$65</definedName>
    <definedName name="Z_CCA37BAE_906F_43D5_9FD9_B13563E4B9D7_.wvu.PrintArea" localSheetId="4" hidden="1">'Names of Bidder'!$A$1:$F$23</definedName>
    <definedName name="Z_CCA37BAE_906F_43D5_9FD9_B13563E4B9D7_.wvu.PrintArea" localSheetId="16" hidden="1">Octroi!$A$1:$E$16</definedName>
    <definedName name="Z_CCA37BAE_906F_43D5_9FD9_B13563E4B9D7_.wvu.PrintArea" localSheetId="18" hidden="1">'Other Taxes &amp; Duties'!$A$1:$F$16</definedName>
    <definedName name="Z_CCA37BAE_906F_43D5_9FD9_B13563E4B9D7_.wvu.PrintArea" localSheetId="5" hidden="1">'Sch-1'!$A$1:$L$251</definedName>
    <definedName name="Z_CCA37BAE_906F_43D5_9FD9_B13563E4B9D7_.wvu.PrintArea" localSheetId="6" hidden="1">'Sch-2'!$A$1:$H$248</definedName>
    <definedName name="Z_CCA37BAE_906F_43D5_9FD9_B13563E4B9D7_.wvu.PrintArea" localSheetId="7" hidden="1">'Sch-3'!$A$1:$L$126</definedName>
    <definedName name="Z_CCA37BAE_906F_43D5_9FD9_B13563E4B9D7_.wvu.PrintArea" localSheetId="8" hidden="1">'Sch-4'!$A$1:$P$24</definedName>
    <definedName name="Z_CCA37BAE_906F_43D5_9FD9_B13563E4B9D7_.wvu.PrintArea" localSheetId="9" hidden="1">'Sch-5'!$A$1:$E$23</definedName>
    <definedName name="Z_CCA37BAE_906F_43D5_9FD9_B13563E4B9D7_.wvu.PrintArea" localSheetId="10" hidden="1">'Sch-5 after discount'!$A$1:$E$23</definedName>
    <definedName name="Z_CCA37BAE_906F_43D5_9FD9_B13563E4B9D7_.wvu.PrintArea" localSheetId="11" hidden="1">'Sch-6'!$A$1:$D$32</definedName>
    <definedName name="Z_CCA37BAE_906F_43D5_9FD9_B13563E4B9D7_.wvu.PrintArea" localSheetId="13" hidden="1">'Sch-6 (After Discount)'!$A$1:$D$32</definedName>
    <definedName name="Z_CCA37BAE_906F_43D5_9FD9_B13563E4B9D7_.wvu.PrintArea" localSheetId="12" hidden="1">'Sch-6 After Discount'!$A$1:$D$31</definedName>
    <definedName name="Z_CCA37BAE_906F_43D5_9FD9_B13563E4B9D7_.wvu.PrintArea" localSheetId="14" hidden="1">'Sch-7'!$A$1:$M$22</definedName>
    <definedName name="Z_CCA37BAE_906F_43D5_9FD9_B13563E4B9D7_.wvu.PrintTitles" localSheetId="5" hidden="1">'Sch-1'!$15:$16</definedName>
    <definedName name="Z_CCA37BAE_906F_43D5_9FD9_B13563E4B9D7_.wvu.PrintTitles" localSheetId="6" hidden="1">'Sch-2'!$15:$16</definedName>
    <definedName name="Z_CCA37BAE_906F_43D5_9FD9_B13563E4B9D7_.wvu.PrintTitles" localSheetId="7" hidden="1">'Sch-3'!$15:$16</definedName>
    <definedName name="Z_CCA37BAE_906F_43D5_9FD9_B13563E4B9D7_.wvu.PrintTitles" localSheetId="9" hidden="1">'Sch-5'!$3:$14</definedName>
    <definedName name="Z_CCA37BAE_906F_43D5_9FD9_B13563E4B9D7_.wvu.PrintTitles" localSheetId="10" hidden="1">'Sch-5 after discount'!$3:$14</definedName>
    <definedName name="Z_CCA37BAE_906F_43D5_9FD9_B13563E4B9D7_.wvu.PrintTitles" localSheetId="11" hidden="1">'Sch-6'!$3:$14</definedName>
    <definedName name="Z_CCA37BAE_906F_43D5_9FD9_B13563E4B9D7_.wvu.PrintTitles" localSheetId="13" hidden="1">'Sch-6 (After Discount)'!$3:$14</definedName>
    <definedName name="Z_CCA37BAE_906F_43D5_9FD9_B13563E4B9D7_.wvu.PrintTitles" localSheetId="12" hidden="1">'Sch-6 After Discount'!$3:$13</definedName>
    <definedName name="Z_CCA37BAE_906F_43D5_9FD9_B13563E4B9D7_.wvu.Rows" localSheetId="2" hidden="1">Cover_Junk!$7:$7</definedName>
    <definedName name="Z_CCA37BAE_906F_43D5_9FD9_B13563E4B9D7_.wvu.Rows" localSheetId="15" hidden="1">Discount!$29:$32</definedName>
    <definedName name="Z_CCA37BAE_906F_43D5_9FD9_B13563E4B9D7_.wvu.Rows" localSheetId="4" hidden="1">'Names of Bidder'!$14:$17</definedName>
    <definedName name="Z_CCA37BAE_906F_43D5_9FD9_B13563E4B9D7_.wvu.Rows" localSheetId="14" hidden="1">'Sch-7'!$62:$180</definedName>
    <definedName name="Z_DECF7153_B692_414F_BA42_AEEFA09CA6EC_.wvu.Rows" localSheetId="1" hidden="1">Cover!$7:$7</definedName>
    <definedName name="Z_E1731BF9_F820_4AA3_9590_8CF0F0B03007_.wvu.Rows" localSheetId="1" hidden="1">Cover!$7:$7</definedName>
    <definedName name="Z_E2BC1D2C_33EF_4CA3_8617_C15790274252_.wvu.Rows" localSheetId="1" hidden="1">Cover!$7:$7</definedName>
    <definedName name="Z_E9F4E142_7D26_464D_BECA_4F3806DB1FE1_.wvu.Cols" localSheetId="15" hidden="1">Discount!$H:$S</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9" hidden="1">'Bid Form 2nd Envelope'!$A$1:$F$60</definedName>
    <definedName name="Z_E9F4E142_7D26_464D_BECA_4F3806DB1FE1_.wvu.PrintArea" localSheetId="15" hidden="1">Discount!$A$2:$G$40</definedName>
    <definedName name="Z_E9F4E142_7D26_464D_BECA_4F3806DB1FE1_.wvu.PrintArea" localSheetId="17" hidden="1">'Entry Tax'!$A$1:$E$16</definedName>
    <definedName name="Z_E9F4E142_7D26_464D_BECA_4F3806DB1FE1_.wvu.PrintArea" localSheetId="3" hidden="1">Instructions!$A$1:$C$65</definedName>
    <definedName name="Z_E9F4E142_7D26_464D_BECA_4F3806DB1FE1_.wvu.PrintArea" localSheetId="4" hidden="1">'Names of Bidder'!$A$1:$D$21</definedName>
    <definedName name="Z_E9F4E142_7D26_464D_BECA_4F3806DB1FE1_.wvu.PrintArea" localSheetId="16" hidden="1">Octroi!$A$1:$E$16</definedName>
    <definedName name="Z_E9F4E142_7D26_464D_BECA_4F3806DB1FE1_.wvu.PrintArea" localSheetId="18"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'Sch-6'!$A$1:$D$33</definedName>
    <definedName name="Z_E9F4E142_7D26_464D_BECA_4F3806DB1FE1_.wvu.PrintArea" localSheetId="13" hidden="1">'Sch-6 (After Discount)'!$A$1:$D$33</definedName>
    <definedName name="Z_E9F4E142_7D26_464D_BECA_4F3806DB1FE1_.wvu.PrintArea" localSheetId="12" hidden="1">'Sch-6 After Discount'!$A$1:$D$32</definedName>
    <definedName name="Z_E9F4E142_7D26_464D_BECA_4F3806DB1FE1_.wvu.PrintTitles" localSheetId="9" hidden="1">'Sch-5'!$3:$14</definedName>
    <definedName name="Z_E9F4E142_7D26_464D_BECA_4F3806DB1FE1_.wvu.PrintTitles" localSheetId="10" hidden="1">'Sch-5 after discount'!$3:$14</definedName>
    <definedName name="Z_E9F4E142_7D26_464D_BECA_4F3806DB1FE1_.wvu.PrintTitles" localSheetId="11" hidden="1">'Sch-6'!$3:$14</definedName>
    <definedName name="Z_E9F4E142_7D26_464D_BECA_4F3806DB1FE1_.wvu.PrintTitles" localSheetId="13" hidden="1">'Sch-6 (After Discount)'!$3:$14</definedName>
    <definedName name="Z_E9F4E142_7D26_464D_BECA_4F3806DB1FE1_.wvu.PrintTitles" localSheetId="12" hidden="1">'Sch-6 After Discount'!$3:$13</definedName>
    <definedName name="Z_E9F4E142_7D26_464D_BECA_4F3806DB1FE1_.wvu.Rows" localSheetId="2" hidden="1">Cover_Junk!$7:$7</definedName>
    <definedName name="Z_E9F4E142_7D26_464D_BECA_4F3806DB1FE1_.wvu.Rows" localSheetId="15" hidden="1">Discount!$30:$32</definedName>
    <definedName name="Z_EA7A7B59_47D0_4234_B064_A305B32173F5_.wvu.Rows" localSheetId="1" hidden="1">Cover!$7:$7</definedName>
    <definedName name="Z_ECE9294F_C910_4036_88BC_B1F2176FB06B_.wvu.Cols" localSheetId="15" hidden="1">Discount!$H:$S</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9" hidden="1">'Bid Form 2nd Envelope'!$A$1:$F$60</definedName>
    <definedName name="Z_ECE9294F_C910_4036_88BC_B1F2176FB06B_.wvu.PrintArea" localSheetId="15" hidden="1">Discount!$A$2:$G$40</definedName>
    <definedName name="Z_ECE9294F_C910_4036_88BC_B1F2176FB06B_.wvu.PrintArea" localSheetId="17" hidden="1">'Entry Tax'!$A$1:$E$16</definedName>
    <definedName name="Z_ECE9294F_C910_4036_88BC_B1F2176FB06B_.wvu.PrintArea" localSheetId="3" hidden="1">Instructions!$A$1:$C$65</definedName>
    <definedName name="Z_ECE9294F_C910_4036_88BC_B1F2176FB06B_.wvu.PrintArea" localSheetId="4" hidden="1">'Names of Bidder'!$A$1:$D$21</definedName>
    <definedName name="Z_ECE9294F_C910_4036_88BC_B1F2176FB06B_.wvu.PrintArea" localSheetId="16" hidden="1">Octroi!$A$1:$E$16</definedName>
    <definedName name="Z_ECE9294F_C910_4036_88BC_B1F2176FB06B_.wvu.PrintArea" localSheetId="18"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'Sch-6'!$A$1:$D$33</definedName>
    <definedName name="Z_ECE9294F_C910_4036_88BC_B1F2176FB06B_.wvu.PrintArea" localSheetId="13" hidden="1">'Sch-6 (After Discount)'!$A$1:$D$33</definedName>
    <definedName name="Z_ECE9294F_C910_4036_88BC_B1F2176FB06B_.wvu.PrintArea" localSheetId="12" hidden="1">'Sch-6 After Discount'!$A$1:$D$32</definedName>
    <definedName name="Z_ECE9294F_C910_4036_88BC_B1F2176FB06B_.wvu.PrintTitles" localSheetId="9" hidden="1">'Sch-5'!$3:$14</definedName>
    <definedName name="Z_ECE9294F_C910_4036_88BC_B1F2176FB06B_.wvu.PrintTitles" localSheetId="10" hidden="1">'Sch-5 after discount'!$3:$14</definedName>
    <definedName name="Z_ECE9294F_C910_4036_88BC_B1F2176FB06B_.wvu.PrintTitles" localSheetId="11" hidden="1">'Sch-6'!$3:$14</definedName>
    <definedName name="Z_ECE9294F_C910_4036_88BC_B1F2176FB06B_.wvu.PrintTitles" localSheetId="13" hidden="1">'Sch-6 (After Discount)'!$3:$14</definedName>
    <definedName name="Z_ECE9294F_C910_4036_88BC_B1F2176FB06B_.wvu.PrintTitles" localSheetId="12" hidden="1">'Sch-6 After Discount'!$3:$13</definedName>
    <definedName name="Z_ECE9294F_C910_4036_88BC_B1F2176FB06B_.wvu.Rows" localSheetId="2" hidden="1">Cover_Junk!$7:$7</definedName>
    <definedName name="Z_ECE9294F_C910_4036_88BC_B1F2176FB06B_.wvu.Rows" localSheetId="15" hidden="1">Discount!$30:$32</definedName>
    <definedName name="Z_F1C18E61_2FF0_4182_BAEC_13559DB173F9_.wvu.Cols" localSheetId="22" hidden="1">'N-W (Cr.)'!$C:$C,'N-W (Cr.)'!$H:$H,'N-W (Cr.)'!$M:$M,'N-W (Cr.)'!$R:$R</definedName>
    <definedName name="Z_F2C52902_81B9_43C4_B63E_0A366B20BA8C_.wvu.Rows" localSheetId="1" hidden="1">Cover!$7:$7</definedName>
    <definedName name="Z_F34A69E2_31EE_443F_8E78_A31E3AA3BE2B_.wvu.Cols" localSheetId="22" hidden="1">'N-W (Cr.)'!$C:$C,'N-W (Cr.)'!$H:$H,'N-W (Cr.)'!$M:$M,'N-W (Cr.)'!$R:$R</definedName>
    <definedName name="Z_F9504563_F4B8_4B08_8DF4_BD6D3D1F49DF_.wvu.Cols" localSheetId="22" hidden="1">'N-W (Cr.)'!$C:$C,'N-W (Cr.)'!$H:$H,'N-W (Cr.)'!$M:$M,'N-W (Cr.)'!$R:$R</definedName>
    <definedName name="Z_F9C00FCC_B928_44A4_AE8D_3790B3A7FE91_.wvu.Cols" localSheetId="22" hidden="1">'N-W (Cr.)'!$C:$C,'N-W (Cr.)'!$H:$H,'N-W (Cr.)'!$M:$M,'N-W (Cr.)'!$R:$R</definedName>
  </definedNames>
  <calcPr calcId="191029"/>
  <customWorkbookViews>
    <customWorkbookView name="Jasminder Singh Bhatia {जसमिंदर सिंह} - Personal View" guid="{1211E1B9-FC37-4364-9CF0-0FFC01866726}" mergeInterval="0" personalView="1" maximized="1" xWindow="-8" yWindow="-8" windowWidth="1936" windowHeight="1056" tabRatio="607" activeSheetId="2"/>
    <customWorkbookView name="60003018 - Personal View" guid="{A58DB4DF-40C7-4BEB-B85E-6BD6F54941CF}" mergeInterval="0" personalView="1" maximized="1" windowWidth="1362" windowHeight="522" tabRatio="847" activeSheetId="4" showComments="commIndAndComment"/>
    <customWorkbookView name="Prabodh Kumar Singh {प्रबोध कुमार सिंह} - Personal View" guid="{B96E710B-6DD7-4DE1-95AB-C9EE060CD030}" mergeInterval="0" personalView="1" maximized="1" windowWidth="1916" windowHeight="854" tabRatio="786" activeSheetId="5"/>
    <customWorkbookView name="60001487 - Personal View" guid="{357C9841-BEC3-434B-AC63-C04FB4321BA3}" mergeInterval="0" personalView="1" maximized="1" xWindow="1" yWindow="1" windowWidth="1362" windowHeight="538" tabRatio="944" activeSheetId="12"/>
    <customWorkbookView name="60003235 - Personal View" guid="{3C00DDA0-7DDE-4169-A739-550DAF5DCF8D}" mergeInterval="0" personalView="1" maximized="1" xWindow="1" yWindow="1" windowWidth="1020" windowHeight="496" tabRatio="944" activeSheetId="19"/>
    <customWorkbookView name="Rahul {Rahul} - Personal View" guid="{63D51328-7CBC-4A1E-B96D-BAE91416501B}" mergeInterval="0" personalView="1" maximized="1" windowWidth="1916" windowHeight="814" tabRatio="786" activeSheetId="19"/>
    <customWorkbookView name="Pankaj Kumar Jangid {पंकज कुमार जांगिड} - Personal View" guid="{99CA2F10-F926-46DC-8609-4EAE5B9F3585}" mergeInterval="0" personalView="1" maximized="1" windowWidth="1916" windowHeight="814" tabRatio="670" activeSheetId="15"/>
    <customWorkbookView name="Umesh Kumar Yadav {उमेश कुमार यादव} - Personal View" guid="{CCA37BAE-906F-43D5-9FD9-B13563E4B9D7}" mergeInterval="0" personalView="1" maximized="1" windowWidth="1916" windowHeight="854" tabRatio="670" activeSheetId="19" showComments="commIndAndComment"/>
    <customWorkbookView name="Ankit Vaishnav {Ankit Vaishnav} - Personal View" guid="{18EA11B4-BD82-47BF-99FA-7AB19BF74D0B}" mergeInterval="0" personalView="1" maximized="1" windowWidth="1436" windowHeight="674" tabRatio="847" activeSheetId="19"/>
    <customWorkbookView name="Satendra Singh Sengar {सतेन्द्र सिंह सेंगर} - Personal View" guid="{915C64AD-BD67-44F0-9117-5B9D998BA799}" mergeInterval="0" personalView="1" maximized="1" windowWidth="1916" windowHeight="854" tabRatio="847" activeSheetId="4"/>
    <customWorkbookView name="Samrat Jain - Personal View" guid="{89CB4E6A-722E-4E39-885D-E2A6D0D08321}" mergeInterval="0" personalView="1" maximized="1" xWindow="1" yWindow="1" windowWidth="1366" windowHeight="538" tabRatio="607" activeSheetId="2"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Chandra Kr. Kamat {चंद्र कुमार कामत} - Personal View" guid="{ADF3F130-0A37-42E7-A525-50C5A6B01A26}" mergeInterval="0" personalView="1" maximized="1" xWindow="-8" yWindow="-8" windowWidth="1936" windowHeight="1056" tabRatio="607" activeSheetId="2"/>
  </customWorkbookViews>
</workbook>
</file>

<file path=xl/calcChain.xml><?xml version="1.0" encoding="utf-8"?>
<calcChain xmlns="http://schemas.openxmlformats.org/spreadsheetml/2006/main">
  <c r="A21" i="7" l="1"/>
  <c r="A22" i="7"/>
  <c r="A23" i="7" s="1"/>
  <c r="A24" i="7" s="1"/>
  <c r="A25" i="7" s="1"/>
  <c r="A26" i="7" s="1"/>
  <c r="A27" i="7" s="1"/>
  <c r="A28" i="7" s="1"/>
  <c r="A29" i="7" s="1"/>
  <c r="A30" i="7" s="1"/>
  <c r="A31" i="7" s="1"/>
  <c r="A32" i="7" s="1"/>
  <c r="A33" i="7" s="1"/>
  <c r="A34" i="7" s="1"/>
  <c r="A35" i="7" s="1"/>
  <c r="A36" i="7" s="1"/>
  <c r="A37" i="7" s="1"/>
  <c r="A38" i="7" s="1"/>
  <c r="A39" i="7" s="1"/>
  <c r="A40" i="7" s="1"/>
  <c r="A41" i="7" s="1"/>
  <c r="A42" i="7" s="1"/>
  <c r="A43" i="7" s="1"/>
  <c r="A44" i="7" s="1"/>
  <c r="A45" i="7" s="1"/>
  <c r="A46" i="7" s="1"/>
  <c r="A47" i="7" s="1"/>
  <c r="A48" i="7" s="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4" i="7" s="1"/>
  <c r="A95" i="7" s="1"/>
  <c r="A96" i="7" s="1"/>
  <c r="A97" i="7" s="1"/>
  <c r="A98" i="7" s="1"/>
  <c r="A99" i="7" s="1"/>
  <c r="A100" i="7" s="1"/>
  <c r="A101" i="7" s="1"/>
  <c r="A102" i="7" s="1"/>
  <c r="A103" i="7" s="1"/>
  <c r="A104" i="7" s="1"/>
  <c r="A105" i="7" s="1"/>
  <c r="A106" i="7" s="1"/>
  <c r="A107" i="7" s="1"/>
  <c r="A108" i="7" s="1"/>
  <c r="A109" i="7" s="1"/>
  <c r="A110" i="7" s="1"/>
  <c r="A111" i="7" s="1"/>
  <c r="A112" i="7" s="1"/>
  <c r="A113" i="7" s="1"/>
  <c r="A114" i="7" s="1"/>
  <c r="A115" i="7" s="1"/>
  <c r="A116" i="7" s="1"/>
  <c r="A117" i="7" s="1"/>
  <c r="A118" i="7" s="1"/>
  <c r="U115" i="7"/>
  <c r="L115" i="7"/>
  <c r="M115" i="7" s="1"/>
  <c r="U114" i="7"/>
  <c r="L114" i="7"/>
  <c r="N114" i="7" s="1"/>
  <c r="U113" i="7"/>
  <c r="L113" i="7"/>
  <c r="N113" i="7" s="1"/>
  <c r="A21" i="6"/>
  <c r="A22" i="6" s="1"/>
  <c r="A23" i="6" s="1"/>
  <c r="A24" i="6" s="1"/>
  <c r="A25" i="6" s="1"/>
  <c r="A26" i="6" s="1"/>
  <c r="A27" i="6" s="1"/>
  <c r="A28" i="6" s="1"/>
  <c r="A29" i="6" s="1"/>
  <c r="A30" i="6" s="1"/>
  <c r="A31" i="6" s="1"/>
  <c r="A32" i="6" s="1"/>
  <c r="A33" i="6" s="1"/>
  <c r="A34" i="6" s="1"/>
  <c r="A35" i="6" s="1"/>
  <c r="A36" i="6" s="1"/>
  <c r="A37" i="6" s="1"/>
  <c r="A38" i="6" s="1"/>
  <c r="A39" i="6" s="1"/>
  <c r="A40" i="6" s="1"/>
  <c r="A41" i="6" s="1"/>
  <c r="A42" i="6" s="1"/>
  <c r="A43" i="6" s="1"/>
  <c r="A44" i="6" s="1"/>
  <c r="A45" i="6" s="1"/>
  <c r="A46" i="6" s="1"/>
  <c r="A47" i="6" s="1"/>
  <c r="A48" i="6" s="1"/>
  <c r="A49" i="6" s="1"/>
  <c r="A50" i="6" s="1"/>
  <c r="A51" i="6" s="1"/>
  <c r="A52" i="6" s="1"/>
  <c r="A53" i="6" s="1"/>
  <c r="A54" i="6" s="1"/>
  <c r="A55" i="6" s="1"/>
  <c r="A56" i="6" s="1"/>
  <c r="A57" i="6" s="1"/>
  <c r="A58" i="6" s="1"/>
  <c r="A59" i="6" s="1"/>
  <c r="A60" i="6" s="1"/>
  <c r="A61" i="6" s="1"/>
  <c r="A62" i="6" s="1"/>
  <c r="A63" i="6" s="1"/>
  <c r="A64" i="6" s="1"/>
  <c r="A65" i="6" s="1"/>
  <c r="A66" i="6" s="1"/>
  <c r="A67" i="6" s="1"/>
  <c r="A68" i="6" s="1"/>
  <c r="A69" i="6" s="1"/>
  <c r="A70" i="6" s="1"/>
  <c r="A71" i="6" s="1"/>
  <c r="A72" i="6" s="1"/>
  <c r="A73" i="6" s="1"/>
  <c r="A74" i="6" s="1"/>
  <c r="A75" i="6" s="1"/>
  <c r="A76" i="6" s="1"/>
  <c r="A77" i="6" s="1"/>
  <c r="A78" i="6" s="1"/>
  <c r="A79" i="6" s="1"/>
  <c r="A80" i="6" s="1"/>
  <c r="A81" i="6" s="1"/>
  <c r="A82" i="6" s="1"/>
  <c r="A83" i="6" s="1"/>
  <c r="A84" i="6" s="1"/>
  <c r="A85" i="6" s="1"/>
  <c r="A86" i="6" s="1"/>
  <c r="A87" i="6" s="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111" i="6" s="1"/>
  <c r="A112" i="6" s="1"/>
  <c r="A113" i="6" s="1"/>
  <c r="A114" i="6" s="1"/>
  <c r="A115" i="6" s="1"/>
  <c r="A116" i="6" s="1"/>
  <c r="A117" i="6" s="1"/>
  <c r="A118" i="6" s="1"/>
  <c r="A119" i="6" s="1"/>
  <c r="A120" i="6" s="1"/>
  <c r="A121" i="6" s="1"/>
  <c r="A122" i="6" s="1"/>
  <c r="A123" i="6" s="1"/>
  <c r="A124" i="6" s="1"/>
  <c r="A125" i="6" s="1"/>
  <c r="A126" i="6" s="1"/>
  <c r="A127" i="6" s="1"/>
  <c r="A128" i="6" s="1"/>
  <c r="A129" i="6" s="1"/>
  <c r="A130" i="6" s="1"/>
  <c r="A131" i="6" s="1"/>
  <c r="A132" i="6" s="1"/>
  <c r="A133" i="6" s="1"/>
  <c r="A134" i="6" s="1"/>
  <c r="A135" i="6" s="1"/>
  <c r="A136" i="6" s="1"/>
  <c r="A137" i="6" s="1"/>
  <c r="A138" i="6" s="1"/>
  <c r="A139" i="6" s="1"/>
  <c r="A140" i="6" s="1"/>
  <c r="A141" i="6" s="1"/>
  <c r="A142" i="6" s="1"/>
  <c r="A143" i="6" s="1"/>
  <c r="A144" i="6" s="1"/>
  <c r="A145" i="6" s="1"/>
  <c r="A146" i="6" s="1"/>
  <c r="A147" i="6" s="1"/>
  <c r="A148" i="6" s="1"/>
  <c r="A149" i="6" s="1"/>
  <c r="A150" i="6" s="1"/>
  <c r="A151" i="6" s="1"/>
  <c r="A152" i="6" s="1"/>
  <c r="A153" i="6" s="1"/>
  <c r="A154" i="6" s="1"/>
  <c r="A155" i="6" s="1"/>
  <c r="A156" i="6" s="1"/>
  <c r="A157" i="6" s="1"/>
  <c r="A158" i="6" s="1"/>
  <c r="A159" i="6" s="1"/>
  <c r="A160" i="6" s="1"/>
  <c r="A161" i="6" s="1"/>
  <c r="A162" i="6" s="1"/>
  <c r="A163" i="6" s="1"/>
  <c r="A164" i="6" s="1"/>
  <c r="A165" i="6" s="1"/>
  <c r="A166" i="6" s="1"/>
  <c r="A167" i="6" s="1"/>
  <c r="A168" i="6" s="1"/>
  <c r="A169" i="6" s="1"/>
  <c r="A170" i="6" s="1"/>
  <c r="A171" i="6" s="1"/>
  <c r="A172" i="6" s="1"/>
  <c r="A173" i="6" s="1"/>
  <c r="A174" i="6" s="1"/>
  <c r="A175" i="6" s="1"/>
  <c r="A176" i="6" s="1"/>
  <c r="A177" i="6" s="1"/>
  <c r="A178" i="6" s="1"/>
  <c r="A179" i="6" s="1"/>
  <c r="A180" i="6" s="1"/>
  <c r="A181" i="6" s="1"/>
  <c r="A182" i="6" s="1"/>
  <c r="A183" i="6" s="1"/>
  <c r="A184" i="6" s="1"/>
  <c r="A185" i="6" s="1"/>
  <c r="A186" i="6" s="1"/>
  <c r="A187" i="6" s="1"/>
  <c r="A188" i="6" s="1"/>
  <c r="A189" i="6" s="1"/>
  <c r="A190" i="6" s="1"/>
  <c r="A191" i="6" s="1"/>
  <c r="A192" i="6" s="1"/>
  <c r="A193" i="6" s="1"/>
  <c r="A194" i="6" s="1"/>
  <c r="A195" i="6" s="1"/>
  <c r="A196" i="6" s="1"/>
  <c r="A197" i="6" s="1"/>
  <c r="A198" i="6" s="1"/>
  <c r="A199" i="6" s="1"/>
  <c r="A200" i="6" s="1"/>
  <c r="A201" i="6" s="1"/>
  <c r="A202" i="6" s="1"/>
  <c r="A203" i="6" s="1"/>
  <c r="A204" i="6" s="1"/>
  <c r="A205" i="6" s="1"/>
  <c r="A206" i="6" s="1"/>
  <c r="A207" i="6" s="1"/>
  <c r="A208" i="6" s="1"/>
  <c r="A209" i="6" s="1"/>
  <c r="A210" i="6" s="1"/>
  <c r="A211" i="6" s="1"/>
  <c r="A212" i="6" s="1"/>
  <c r="A213" i="6" s="1"/>
  <c r="A214" i="6" s="1"/>
  <c r="A215" i="6" s="1"/>
  <c r="A216" i="6" s="1"/>
  <c r="A217" i="6" s="1"/>
  <c r="A218" i="6" s="1"/>
  <c r="A219" i="6" s="1"/>
  <c r="A220" i="6" s="1"/>
  <c r="A221" i="6" s="1"/>
  <c r="A222" i="6" s="1"/>
  <c r="A223" i="6" s="1"/>
  <c r="A224" i="6" s="1"/>
  <c r="A225" i="6" s="1"/>
  <c r="A226" i="6" s="1"/>
  <c r="A227" i="6" s="1"/>
  <c r="A228" i="6" s="1"/>
  <c r="A229" i="6" s="1"/>
  <c r="A230" i="6" s="1"/>
  <c r="A231" i="6" s="1"/>
  <c r="A232" i="6" s="1"/>
  <c r="A233" i="6" s="1"/>
  <c r="A234" i="6" s="1"/>
  <c r="A235" i="6" s="1"/>
  <c r="A236" i="6" s="1"/>
  <c r="A237" i="6" s="1"/>
  <c r="A238" i="6" s="1"/>
  <c r="A239" i="6" s="1"/>
  <c r="A240" i="6" s="1"/>
  <c r="A241" i="6" s="1"/>
  <c r="A242" i="6" s="1"/>
  <c r="A243" i="6" s="1"/>
  <c r="H238" i="6"/>
  <c r="H237" i="6"/>
  <c r="H236" i="6"/>
  <c r="A20" i="5"/>
  <c r="A21" i="5"/>
  <c r="A22" i="5"/>
  <c r="A23" i="5"/>
  <c r="A24" i="5"/>
  <c r="A25" i="5"/>
  <c r="A26" i="5"/>
  <c r="A27" i="5"/>
  <c r="A28" i="5"/>
  <c r="A29" i="5"/>
  <c r="A30" i="5"/>
  <c r="A31" i="5"/>
  <c r="A32" i="5"/>
  <c r="A33" i="5" s="1"/>
  <c r="A34" i="5" s="1"/>
  <c r="A35" i="5" s="1"/>
  <c r="A36" i="5" s="1"/>
  <c r="A37" i="5" s="1"/>
  <c r="A38" i="5" s="1"/>
  <c r="A39" i="5" s="1"/>
  <c r="A40" i="5" s="1"/>
  <c r="A41" i="5" s="1"/>
  <c r="A42" i="5" s="1"/>
  <c r="A43" i="5" s="1"/>
  <c r="A44" i="5" s="1"/>
  <c r="A45" i="5" s="1"/>
  <c r="A46" i="5" s="1"/>
  <c r="A47" i="5" s="1"/>
  <c r="A48" i="5" s="1"/>
  <c r="A49" i="5" s="1"/>
  <c r="A50" i="5" s="1"/>
  <c r="A51" i="5" s="1"/>
  <c r="A52" i="5" s="1"/>
  <c r="A53" i="5" s="1"/>
  <c r="A54" i="5" s="1"/>
  <c r="A55" i="5" s="1"/>
  <c r="A56" i="5" s="1"/>
  <c r="A57" i="5" s="1"/>
  <c r="A58" i="5" s="1"/>
  <c r="A59" i="5" s="1"/>
  <c r="A60" i="5" s="1"/>
  <c r="A61" i="5" s="1"/>
  <c r="A62" i="5" s="1"/>
  <c r="A63" i="5" s="1"/>
  <c r="A64" i="5" s="1"/>
  <c r="A65" i="5" s="1"/>
  <c r="A66" i="5" s="1"/>
  <c r="A67" i="5" s="1"/>
  <c r="A68" i="5" s="1"/>
  <c r="A69" i="5" s="1"/>
  <c r="A70" i="5" s="1"/>
  <c r="A71" i="5" s="1"/>
  <c r="A72" i="5" s="1"/>
  <c r="A73" i="5" s="1"/>
  <c r="A74" i="5" s="1"/>
  <c r="A75" i="5" s="1"/>
  <c r="A76" i="5" s="1"/>
  <c r="A77" i="5" s="1"/>
  <c r="A78" i="5" s="1"/>
  <c r="A79" i="5" s="1"/>
  <c r="A80" i="5" s="1"/>
  <c r="A81" i="5" s="1"/>
  <c r="A82" i="5" s="1"/>
  <c r="A83" i="5" s="1"/>
  <c r="A84" i="5" s="1"/>
  <c r="A85" i="5" s="1"/>
  <c r="A86" i="5" s="1"/>
  <c r="A87" i="5" s="1"/>
  <c r="A88" i="5" s="1"/>
  <c r="A89" i="5" s="1"/>
  <c r="A90" i="5" s="1"/>
  <c r="A91" i="5" s="1"/>
  <c r="A92" i="5" s="1"/>
  <c r="A93" i="5" s="1"/>
  <c r="A94" i="5" s="1"/>
  <c r="A95" i="5" s="1"/>
  <c r="A96" i="5" s="1"/>
  <c r="A97" i="5" s="1"/>
  <c r="A98" i="5" s="1"/>
  <c r="A99" i="5" s="1"/>
  <c r="A100" i="5" s="1"/>
  <c r="A101" i="5" s="1"/>
  <c r="A102" i="5" s="1"/>
  <c r="A103" i="5" s="1"/>
  <c r="A104" i="5" s="1"/>
  <c r="A105" i="5" s="1"/>
  <c r="A106" i="5" s="1"/>
  <c r="A107" i="5" s="1"/>
  <c r="A108" i="5" s="1"/>
  <c r="A109" i="5" s="1"/>
  <c r="A110" i="5" s="1"/>
  <c r="A111" i="5" s="1"/>
  <c r="A112" i="5" s="1"/>
  <c r="A113" i="5" s="1"/>
  <c r="A114" i="5" s="1"/>
  <c r="A115" i="5" s="1"/>
  <c r="A116" i="5" s="1"/>
  <c r="A117" i="5" s="1"/>
  <c r="A118" i="5" s="1"/>
  <c r="A119" i="5" s="1"/>
  <c r="A120" i="5" s="1"/>
  <c r="A121" i="5" s="1"/>
  <c r="A122" i="5" s="1"/>
  <c r="A123" i="5" s="1"/>
  <c r="A124" i="5" s="1"/>
  <c r="A125" i="5" s="1"/>
  <c r="A126" i="5" s="1"/>
  <c r="A127" i="5" s="1"/>
  <c r="A128" i="5" s="1"/>
  <c r="A129" i="5" s="1"/>
  <c r="A130" i="5" s="1"/>
  <c r="A131" i="5" s="1"/>
  <c r="A132" i="5" s="1"/>
  <c r="A133" i="5" s="1"/>
  <c r="A134" i="5" s="1"/>
  <c r="A135" i="5" s="1"/>
  <c r="A136" i="5" s="1"/>
  <c r="A137" i="5" s="1"/>
  <c r="A138" i="5" s="1"/>
  <c r="A139" i="5" s="1"/>
  <c r="A140" i="5" s="1"/>
  <c r="A141" i="5" s="1"/>
  <c r="A142" i="5" s="1"/>
  <c r="A143" i="5" s="1"/>
  <c r="A144" i="5" s="1"/>
  <c r="A145" i="5" s="1"/>
  <c r="A146" i="5" s="1"/>
  <c r="A147" i="5" s="1"/>
  <c r="A148" i="5" s="1"/>
  <c r="A149" i="5" s="1"/>
  <c r="A150" i="5" s="1"/>
  <c r="A151" i="5" s="1"/>
  <c r="A152" i="5" s="1"/>
  <c r="A153" i="5" s="1"/>
  <c r="A154" i="5" s="1"/>
  <c r="A155" i="5" s="1"/>
  <c r="A156" i="5" s="1"/>
  <c r="A157" i="5" s="1"/>
  <c r="A158" i="5" s="1"/>
  <c r="A159" i="5" s="1"/>
  <c r="A160" i="5" s="1"/>
  <c r="A161" i="5" s="1"/>
  <c r="A162" i="5" s="1"/>
  <c r="A163" i="5" s="1"/>
  <c r="A164" i="5" s="1"/>
  <c r="A165" i="5" s="1"/>
  <c r="A166" i="5" s="1"/>
  <c r="A167" i="5" s="1"/>
  <c r="A168" i="5" s="1"/>
  <c r="A169" i="5" s="1"/>
  <c r="A170" i="5" s="1"/>
  <c r="A171" i="5" s="1"/>
  <c r="A172" i="5" s="1"/>
  <c r="A173" i="5" s="1"/>
  <c r="A174" i="5" s="1"/>
  <c r="A175" i="5" s="1"/>
  <c r="A176" i="5" s="1"/>
  <c r="A177" i="5" s="1"/>
  <c r="A178" i="5" s="1"/>
  <c r="A179" i="5" s="1"/>
  <c r="A180" i="5" s="1"/>
  <c r="A181" i="5" s="1"/>
  <c r="A182" i="5" s="1"/>
  <c r="A183" i="5" s="1"/>
  <c r="A184" i="5" s="1"/>
  <c r="A185" i="5" s="1"/>
  <c r="A186" i="5" s="1"/>
  <c r="A187" i="5" s="1"/>
  <c r="A188" i="5" s="1"/>
  <c r="A189" i="5" s="1"/>
  <c r="A190" i="5" s="1"/>
  <c r="A191" i="5" s="1"/>
  <c r="A192" i="5" s="1"/>
  <c r="A193" i="5" s="1"/>
  <c r="A194" i="5" s="1"/>
  <c r="A195" i="5" s="1"/>
  <c r="A196" i="5" s="1"/>
  <c r="A197" i="5" s="1"/>
  <c r="A198" i="5" s="1"/>
  <c r="A199" i="5" s="1"/>
  <c r="A200" i="5" s="1"/>
  <c r="A201" i="5" s="1"/>
  <c r="A202" i="5" s="1"/>
  <c r="A203" i="5" s="1"/>
  <c r="A204" i="5" s="1"/>
  <c r="A205" i="5" s="1"/>
  <c r="A206" i="5" s="1"/>
  <c r="A207" i="5" s="1"/>
  <c r="A208" i="5" s="1"/>
  <c r="A209" i="5" s="1"/>
  <c r="A210" i="5" s="1"/>
  <c r="A211" i="5" s="1"/>
  <c r="A212" i="5" s="1"/>
  <c r="A213" i="5" s="1"/>
  <c r="A214" i="5" s="1"/>
  <c r="A215" i="5" s="1"/>
  <c r="A216" i="5" s="1"/>
  <c r="A217" i="5" s="1"/>
  <c r="A218" i="5" s="1"/>
  <c r="A219" i="5" s="1"/>
  <c r="A220" i="5" s="1"/>
  <c r="A221" i="5" s="1"/>
  <c r="A222" i="5" s="1"/>
  <c r="A223" i="5" s="1"/>
  <c r="A224" i="5" s="1"/>
  <c r="A225" i="5" s="1"/>
  <c r="A226" i="5" s="1"/>
  <c r="A227" i="5" s="1"/>
  <c r="A228" i="5" s="1"/>
  <c r="A229" i="5" s="1"/>
  <c r="A230" i="5" s="1"/>
  <c r="A231" i="5" s="1"/>
  <c r="A232" i="5" s="1"/>
  <c r="A233" i="5" s="1"/>
  <c r="A234" i="5" s="1"/>
  <c r="A235" i="5" s="1"/>
  <c r="A236" i="5" s="1"/>
  <c r="A237" i="5" s="1"/>
  <c r="A238" i="5" s="1"/>
  <c r="A239" i="5" s="1"/>
  <c r="A240" i="5" s="1"/>
  <c r="A241" i="5" s="1"/>
  <c r="A242" i="5" s="1"/>
  <c r="L238" i="5"/>
  <c r="M238" i="5" s="1"/>
  <c r="L237" i="5"/>
  <c r="N237" i="5" s="1"/>
  <c r="L236" i="5"/>
  <c r="M236" i="5" s="1"/>
  <c r="N115" i="7" l="1"/>
  <c r="M113" i="7"/>
  <c r="M114" i="7"/>
  <c r="N238" i="5"/>
  <c r="N236" i="5"/>
  <c r="M237" i="5"/>
  <c r="M119" i="7"/>
  <c r="P119" i="7" s="1"/>
  <c r="M18" i="7"/>
  <c r="N18" i="7"/>
  <c r="R18" i="7"/>
  <c r="U18" i="7"/>
  <c r="D126" i="7" l="1"/>
  <c r="D248" i="6"/>
  <c r="E250" i="5"/>
  <c r="A20" i="7" l="1"/>
  <c r="U117" i="7"/>
  <c r="L117" i="7"/>
  <c r="U116" i="7"/>
  <c r="L116" i="7"/>
  <c r="U112" i="7"/>
  <c r="L112" i="7"/>
  <c r="U111" i="7"/>
  <c r="L111" i="7"/>
  <c r="U110" i="7"/>
  <c r="L110" i="7"/>
  <c r="U109" i="7"/>
  <c r="L109" i="7"/>
  <c r="U108" i="7"/>
  <c r="L108" i="7"/>
  <c r="U107" i="7"/>
  <c r="L107" i="7"/>
  <c r="N108" i="7" l="1"/>
  <c r="M108" i="7"/>
  <c r="N110" i="7"/>
  <c r="M110" i="7"/>
  <c r="N117" i="7"/>
  <c r="M117" i="7"/>
  <c r="N107" i="7"/>
  <c r="M107" i="7"/>
  <c r="N109" i="7"/>
  <c r="M109" i="7"/>
  <c r="N111" i="7"/>
  <c r="M111" i="7"/>
  <c r="N116" i="7"/>
  <c r="M116" i="7"/>
  <c r="N112" i="7"/>
  <c r="M112" i="7"/>
  <c r="A20" i="6"/>
  <c r="A19" i="5"/>
  <c r="L159" i="5" l="1"/>
  <c r="U20" i="7" l="1"/>
  <c r="U21" i="7"/>
  <c r="U22" i="7"/>
  <c r="U23" i="7"/>
  <c r="U24" i="7"/>
  <c r="U25" i="7"/>
  <c r="U26" i="7"/>
  <c r="U27" i="7"/>
  <c r="U28" i="7"/>
  <c r="U29" i="7"/>
  <c r="U30" i="7"/>
  <c r="U31" i="7"/>
  <c r="U32" i="7"/>
  <c r="U33" i="7"/>
  <c r="U34" i="7"/>
  <c r="U35" i="7"/>
  <c r="U36" i="7"/>
  <c r="U37" i="7"/>
  <c r="U38" i="7"/>
  <c r="U39" i="7"/>
  <c r="U40" i="7"/>
  <c r="U41" i="7"/>
  <c r="U42" i="7"/>
  <c r="U43" i="7"/>
  <c r="U44" i="7"/>
  <c r="U45" i="7"/>
  <c r="U46" i="7"/>
  <c r="U47" i="7"/>
  <c r="U48" i="7"/>
  <c r="U49" i="7"/>
  <c r="U50" i="7"/>
  <c r="U51" i="7"/>
  <c r="U52" i="7"/>
  <c r="U53" i="7"/>
  <c r="U54" i="7"/>
  <c r="U55" i="7"/>
  <c r="U56" i="7"/>
  <c r="U57" i="7"/>
  <c r="U58" i="7"/>
  <c r="U59" i="7"/>
  <c r="U60" i="7"/>
  <c r="U61" i="7"/>
  <c r="U62" i="7"/>
  <c r="U63" i="7"/>
  <c r="U64" i="7"/>
  <c r="U65" i="7"/>
  <c r="U66" i="7"/>
  <c r="U67" i="7"/>
  <c r="U68" i="7"/>
  <c r="U69" i="7"/>
  <c r="U70" i="7"/>
  <c r="U71" i="7"/>
  <c r="U72" i="7"/>
  <c r="U73" i="7"/>
  <c r="U74" i="7"/>
  <c r="U75" i="7"/>
  <c r="U76" i="7"/>
  <c r="U77" i="7"/>
  <c r="U78" i="7"/>
  <c r="U79" i="7"/>
  <c r="U80" i="7"/>
  <c r="U81" i="7"/>
  <c r="U82" i="7"/>
  <c r="U83" i="7"/>
  <c r="U84" i="7"/>
  <c r="U85" i="7"/>
  <c r="U86" i="7"/>
  <c r="U87" i="7"/>
  <c r="U88" i="7"/>
  <c r="U89" i="7"/>
  <c r="U90" i="7"/>
  <c r="U91" i="7"/>
  <c r="U92" i="7"/>
  <c r="U93" i="7"/>
  <c r="U94" i="7"/>
  <c r="U95" i="7"/>
  <c r="U96" i="7"/>
  <c r="U97" i="7"/>
  <c r="U98" i="7"/>
  <c r="U99" i="7"/>
  <c r="U100" i="7"/>
  <c r="U101" i="7"/>
  <c r="U102" i="7"/>
  <c r="U103" i="7"/>
  <c r="U104" i="7"/>
  <c r="U105" i="7"/>
  <c r="U106" i="7"/>
  <c r="U118" i="7"/>
  <c r="U19" i="7"/>
  <c r="U119" i="7"/>
  <c r="U120" i="7"/>
  <c r="L118" i="7"/>
  <c r="L106" i="7"/>
  <c r="L105" i="7"/>
  <c r="L104" i="7"/>
  <c r="L103" i="7"/>
  <c r="L102" i="7"/>
  <c r="L101" i="7"/>
  <c r="L100" i="7"/>
  <c r="L99" i="7"/>
  <c r="L98" i="7"/>
  <c r="L97" i="7"/>
  <c r="L96" i="7"/>
  <c r="L95" i="7"/>
  <c r="L94" i="7"/>
  <c r="L93" i="7"/>
  <c r="L92" i="7"/>
  <c r="L91" i="7"/>
  <c r="L90" i="7"/>
  <c r="L89" i="7"/>
  <c r="L88" i="7"/>
  <c r="L87" i="7"/>
  <c r="L86" i="7"/>
  <c r="L85" i="7"/>
  <c r="L84" i="7"/>
  <c r="L83" i="7"/>
  <c r="L82" i="7"/>
  <c r="L81" i="7"/>
  <c r="L80" i="7"/>
  <c r="L79" i="7"/>
  <c r="L78" i="7"/>
  <c r="L77" i="7"/>
  <c r="L76" i="7"/>
  <c r="L75" i="7"/>
  <c r="L74" i="7"/>
  <c r="L73" i="7"/>
  <c r="L72" i="7"/>
  <c r="L71" i="7"/>
  <c r="L70" i="7"/>
  <c r="L69" i="7"/>
  <c r="L68" i="7"/>
  <c r="L67" i="7"/>
  <c r="L66" i="7"/>
  <c r="L65" i="7"/>
  <c r="L64" i="7"/>
  <c r="L63" i="7"/>
  <c r="L62" i="7"/>
  <c r="L61" i="7"/>
  <c r="L60" i="7"/>
  <c r="L59" i="7"/>
  <c r="L58" i="7"/>
  <c r="L57" i="7"/>
  <c r="L56" i="7"/>
  <c r="L55" i="7"/>
  <c r="L54" i="7"/>
  <c r="L53" i="7"/>
  <c r="L52" i="7"/>
  <c r="L51" i="7"/>
  <c r="L50" i="7"/>
  <c r="L49" i="7"/>
  <c r="L48" i="7"/>
  <c r="L47" i="7"/>
  <c r="L46" i="7"/>
  <c r="L45" i="7"/>
  <c r="L44" i="7"/>
  <c r="L43" i="7"/>
  <c r="L42" i="7"/>
  <c r="L41" i="7"/>
  <c r="L40" i="7"/>
  <c r="L39" i="7"/>
  <c r="L38" i="7"/>
  <c r="L37" i="7"/>
  <c r="L36" i="7"/>
  <c r="L35" i="7"/>
  <c r="L34" i="7"/>
  <c r="L33" i="7"/>
  <c r="L32" i="7"/>
  <c r="L31" i="7"/>
  <c r="L30" i="7"/>
  <c r="L29" i="7"/>
  <c r="L28" i="7"/>
  <c r="L27" i="7"/>
  <c r="L26" i="7"/>
  <c r="L25" i="7"/>
  <c r="L24" i="7"/>
  <c r="L23" i="7"/>
  <c r="L22" i="7"/>
  <c r="L21" i="7"/>
  <c r="L20" i="7"/>
  <c r="L19" i="7"/>
  <c r="H20" i="6"/>
  <c r="H21" i="6"/>
  <c r="H22" i="6"/>
  <c r="H23" i="6"/>
  <c r="H24" i="6"/>
  <c r="H25" i="6"/>
  <c r="H26" i="6"/>
  <c r="H27" i="6"/>
  <c r="H28" i="6"/>
  <c r="H29" i="6"/>
  <c r="H30" i="6"/>
  <c r="H31" i="6"/>
  <c r="H32" i="6"/>
  <c r="H33" i="6"/>
  <c r="H34" i="6"/>
  <c r="H35" i="6"/>
  <c r="H36" i="6"/>
  <c r="H37" i="6"/>
  <c r="H38" i="6"/>
  <c r="H39" i="6"/>
  <c r="H40" i="6"/>
  <c r="H41" i="6"/>
  <c r="H42" i="6"/>
  <c r="H43" i="6"/>
  <c r="H44" i="6"/>
  <c r="H45" i="6"/>
  <c r="H46" i="6"/>
  <c r="H47" i="6"/>
  <c r="H48" i="6"/>
  <c r="H49" i="6"/>
  <c r="H50" i="6"/>
  <c r="H51" i="6"/>
  <c r="H52" i="6"/>
  <c r="H53" i="6"/>
  <c r="H54" i="6"/>
  <c r="H55" i="6"/>
  <c r="H56" i="6"/>
  <c r="H57" i="6"/>
  <c r="H58" i="6"/>
  <c r="H59" i="6"/>
  <c r="H60" i="6"/>
  <c r="H61" i="6"/>
  <c r="H62" i="6"/>
  <c r="H63" i="6"/>
  <c r="H64" i="6"/>
  <c r="H65" i="6"/>
  <c r="H66" i="6"/>
  <c r="H67" i="6"/>
  <c r="H68" i="6"/>
  <c r="H69" i="6"/>
  <c r="H70" i="6"/>
  <c r="H71" i="6"/>
  <c r="H72" i="6"/>
  <c r="H73" i="6"/>
  <c r="H74" i="6"/>
  <c r="H75" i="6"/>
  <c r="H76" i="6"/>
  <c r="H77" i="6"/>
  <c r="H78" i="6"/>
  <c r="H79" i="6"/>
  <c r="H80" i="6"/>
  <c r="H81" i="6"/>
  <c r="H82" i="6"/>
  <c r="H83" i="6"/>
  <c r="H243" i="6"/>
  <c r="H242" i="6"/>
  <c r="H241" i="6"/>
  <c r="H240" i="6"/>
  <c r="H239" i="6"/>
  <c r="H235" i="6"/>
  <c r="H234" i="6"/>
  <c r="H233" i="6"/>
  <c r="H232" i="6"/>
  <c r="H231" i="6"/>
  <c r="H230" i="6"/>
  <c r="H229" i="6"/>
  <c r="H228" i="6"/>
  <c r="H227" i="6"/>
  <c r="H226" i="6"/>
  <c r="H225" i="6"/>
  <c r="H224" i="6"/>
  <c r="H223" i="6"/>
  <c r="H222" i="6"/>
  <c r="H221" i="6"/>
  <c r="H220" i="6"/>
  <c r="H219" i="6"/>
  <c r="H218" i="6"/>
  <c r="H217" i="6"/>
  <c r="H216" i="6"/>
  <c r="H215" i="6"/>
  <c r="H214" i="6"/>
  <c r="H213" i="6"/>
  <c r="H212" i="6"/>
  <c r="H211" i="6"/>
  <c r="H210" i="6"/>
  <c r="H209" i="6"/>
  <c r="H208" i="6"/>
  <c r="H207" i="6"/>
  <c r="H206" i="6"/>
  <c r="H205" i="6"/>
  <c r="H204" i="6"/>
  <c r="H203" i="6"/>
  <c r="H202" i="6"/>
  <c r="H201" i="6"/>
  <c r="H200" i="6"/>
  <c r="H199" i="6"/>
  <c r="H198" i="6"/>
  <c r="H197" i="6"/>
  <c r="H196" i="6"/>
  <c r="H195" i="6"/>
  <c r="H194" i="6"/>
  <c r="H193" i="6"/>
  <c r="H192" i="6"/>
  <c r="H191" i="6"/>
  <c r="H190" i="6"/>
  <c r="H189" i="6"/>
  <c r="H188" i="6"/>
  <c r="H187" i="6"/>
  <c r="H186" i="6"/>
  <c r="H185" i="6"/>
  <c r="H184" i="6"/>
  <c r="H183" i="6"/>
  <c r="H182" i="6"/>
  <c r="H181" i="6"/>
  <c r="H180" i="6"/>
  <c r="H179" i="6"/>
  <c r="H178" i="6"/>
  <c r="H177" i="6"/>
  <c r="H176" i="6"/>
  <c r="H175" i="6"/>
  <c r="H174" i="6"/>
  <c r="H173" i="6"/>
  <c r="H172" i="6"/>
  <c r="H171" i="6"/>
  <c r="H170" i="6"/>
  <c r="H169" i="6"/>
  <c r="H168" i="6"/>
  <c r="H167" i="6"/>
  <c r="H166" i="6"/>
  <c r="H165" i="6"/>
  <c r="H164" i="6"/>
  <c r="H163" i="6"/>
  <c r="H162" i="6"/>
  <c r="H161" i="6"/>
  <c r="H160" i="6"/>
  <c r="H159" i="6"/>
  <c r="H158" i="6"/>
  <c r="H157" i="6"/>
  <c r="H156" i="6"/>
  <c r="H155" i="6"/>
  <c r="H154" i="6"/>
  <c r="H153" i="6"/>
  <c r="H152" i="6"/>
  <c r="H151" i="6"/>
  <c r="H150" i="6"/>
  <c r="H149" i="6"/>
  <c r="H148" i="6"/>
  <c r="H147" i="6"/>
  <c r="H146" i="6"/>
  <c r="H145" i="6"/>
  <c r="H144" i="6"/>
  <c r="H143" i="6"/>
  <c r="H142" i="6"/>
  <c r="H141" i="6"/>
  <c r="H140" i="6"/>
  <c r="H139" i="6"/>
  <c r="H138" i="6"/>
  <c r="H137" i="6"/>
  <c r="H136" i="6"/>
  <c r="H135" i="6"/>
  <c r="H134" i="6"/>
  <c r="H133" i="6"/>
  <c r="H132" i="6"/>
  <c r="H131" i="6"/>
  <c r="H130" i="6"/>
  <c r="H129" i="6"/>
  <c r="H128" i="6"/>
  <c r="H127" i="6"/>
  <c r="H126" i="6"/>
  <c r="H125" i="6"/>
  <c r="H124" i="6"/>
  <c r="H123" i="6"/>
  <c r="H122" i="6"/>
  <c r="H121" i="6"/>
  <c r="H120" i="6"/>
  <c r="H119" i="6"/>
  <c r="H118" i="6"/>
  <c r="H117" i="6"/>
  <c r="H116" i="6"/>
  <c r="H115" i="6"/>
  <c r="H114" i="6"/>
  <c r="H113" i="6"/>
  <c r="H112" i="6"/>
  <c r="H111" i="6"/>
  <c r="H110" i="6"/>
  <c r="H109" i="6"/>
  <c r="H108" i="6"/>
  <c r="H107" i="6"/>
  <c r="H106" i="6"/>
  <c r="H105" i="6"/>
  <c r="H104" i="6"/>
  <c r="H103" i="6"/>
  <c r="H102" i="6"/>
  <c r="H101" i="6"/>
  <c r="H100" i="6"/>
  <c r="H99" i="6"/>
  <c r="H98" i="6"/>
  <c r="H97" i="6"/>
  <c r="H96" i="6"/>
  <c r="H95" i="6"/>
  <c r="H94" i="6"/>
  <c r="H93" i="6"/>
  <c r="H92" i="6"/>
  <c r="H91" i="6"/>
  <c r="H90" i="6"/>
  <c r="H89" i="6"/>
  <c r="H88" i="6"/>
  <c r="H87" i="6"/>
  <c r="H86" i="6"/>
  <c r="H85" i="6"/>
  <c r="H84" i="6"/>
  <c r="H19" i="6"/>
  <c r="L242" i="5"/>
  <c r="N242" i="5" s="1"/>
  <c r="L241" i="5"/>
  <c r="N241" i="5" s="1"/>
  <c r="L240" i="5"/>
  <c r="N240" i="5" s="1"/>
  <c r="L239" i="5"/>
  <c r="M239" i="5" s="1"/>
  <c r="L235" i="5"/>
  <c r="L234" i="5"/>
  <c r="M234" i="5" s="1"/>
  <c r="L233" i="5"/>
  <c r="L232" i="5"/>
  <c r="L231" i="5"/>
  <c r="M231" i="5" s="1"/>
  <c r="L230" i="5"/>
  <c r="L229" i="5"/>
  <c r="M229" i="5" s="1"/>
  <c r="L228" i="5"/>
  <c r="L227" i="5"/>
  <c r="L226" i="5"/>
  <c r="M226" i="5" s="1"/>
  <c r="L225" i="5"/>
  <c r="N225" i="5" s="1"/>
  <c r="L224" i="5"/>
  <c r="L223" i="5"/>
  <c r="M223" i="5" s="1"/>
  <c r="L222" i="5"/>
  <c r="N222" i="5" s="1"/>
  <c r="L221" i="5"/>
  <c r="L220" i="5"/>
  <c r="N220" i="5" s="1"/>
  <c r="L219" i="5"/>
  <c r="L218" i="5"/>
  <c r="L217" i="5"/>
  <c r="L216" i="5"/>
  <c r="M216" i="5" s="1"/>
  <c r="L215" i="5"/>
  <c r="N215" i="5" s="1"/>
  <c r="L214" i="5"/>
  <c r="N214" i="5" s="1"/>
  <c r="L213" i="5"/>
  <c r="M213" i="5" s="1"/>
  <c r="L212" i="5"/>
  <c r="L211" i="5"/>
  <c r="L210" i="5"/>
  <c r="M210" i="5" s="1"/>
  <c r="L209" i="5"/>
  <c r="M209" i="5" s="1"/>
  <c r="L208" i="5"/>
  <c r="L207" i="5"/>
  <c r="L206" i="5"/>
  <c r="M206" i="5" s="1"/>
  <c r="L205" i="5"/>
  <c r="M205" i="5" s="1"/>
  <c r="L204" i="5"/>
  <c r="M204" i="5" s="1"/>
  <c r="L203" i="5"/>
  <c r="M203" i="5" s="1"/>
  <c r="L202" i="5"/>
  <c r="N202" i="5" s="1"/>
  <c r="L201" i="5"/>
  <c r="N201" i="5" s="1"/>
  <c r="L200" i="5"/>
  <c r="M200" i="5" s="1"/>
  <c r="L199" i="5"/>
  <c r="N199" i="5" s="1"/>
  <c r="L198" i="5"/>
  <c r="L197" i="5"/>
  <c r="L196" i="5"/>
  <c r="L195" i="5"/>
  <c r="M195" i="5" s="1"/>
  <c r="L194" i="5"/>
  <c r="M194" i="5" s="1"/>
  <c r="L193" i="5"/>
  <c r="N193" i="5" s="1"/>
  <c r="L192" i="5"/>
  <c r="N192" i="5" s="1"/>
  <c r="L191" i="5"/>
  <c r="N191" i="5" s="1"/>
  <c r="L190" i="5"/>
  <c r="L189" i="5"/>
  <c r="L188" i="5"/>
  <c r="N188" i="5" s="1"/>
  <c r="L187" i="5"/>
  <c r="L186" i="5"/>
  <c r="L185" i="5"/>
  <c r="L184" i="5"/>
  <c r="M184" i="5" s="1"/>
  <c r="L183" i="5"/>
  <c r="L182" i="5"/>
  <c r="N182" i="5" s="1"/>
  <c r="L181" i="5"/>
  <c r="L180" i="5"/>
  <c r="L179" i="5"/>
  <c r="N179" i="5" s="1"/>
  <c r="L178" i="5"/>
  <c r="L177" i="5"/>
  <c r="M177" i="5" s="1"/>
  <c r="L176" i="5"/>
  <c r="L175" i="5"/>
  <c r="L174" i="5"/>
  <c r="L173" i="5"/>
  <c r="L172" i="5"/>
  <c r="L171" i="5"/>
  <c r="M171" i="5" s="1"/>
  <c r="L170" i="5"/>
  <c r="M170" i="5" s="1"/>
  <c r="L169" i="5"/>
  <c r="L168" i="5"/>
  <c r="L167" i="5"/>
  <c r="M167" i="5" s="1"/>
  <c r="L166" i="5"/>
  <c r="M166" i="5" s="1"/>
  <c r="L165" i="5"/>
  <c r="N165" i="5" s="1"/>
  <c r="L164" i="5"/>
  <c r="L163" i="5"/>
  <c r="L162" i="5"/>
  <c r="L161" i="5"/>
  <c r="L160" i="5"/>
  <c r="N159" i="5"/>
  <c r="L158" i="5"/>
  <c r="L157" i="5"/>
  <c r="N157" i="5" s="1"/>
  <c r="L156" i="5"/>
  <c r="M156" i="5" s="1"/>
  <c r="L155" i="5"/>
  <c r="M155" i="5" s="1"/>
  <c r="L154" i="5"/>
  <c r="L153" i="5"/>
  <c r="L152" i="5"/>
  <c r="N152" i="5" s="1"/>
  <c r="L151" i="5"/>
  <c r="L150" i="5"/>
  <c r="L149" i="5"/>
  <c r="L148" i="5"/>
  <c r="L147" i="5"/>
  <c r="N147" i="5" s="1"/>
  <c r="L146" i="5"/>
  <c r="L145" i="5"/>
  <c r="L144" i="5"/>
  <c r="N144" i="5" s="1"/>
  <c r="L143" i="5"/>
  <c r="L142" i="5"/>
  <c r="L141" i="5"/>
  <c r="L140" i="5"/>
  <c r="L139" i="5"/>
  <c r="L138" i="5"/>
  <c r="L137" i="5"/>
  <c r="L136" i="5"/>
  <c r="N136" i="5" s="1"/>
  <c r="L135" i="5"/>
  <c r="M135" i="5" s="1"/>
  <c r="L134" i="5"/>
  <c r="L133" i="5"/>
  <c r="L132" i="5"/>
  <c r="M132" i="5" s="1"/>
  <c r="L131" i="5"/>
  <c r="L130" i="5"/>
  <c r="L129" i="5"/>
  <c r="L128" i="5"/>
  <c r="L127" i="5"/>
  <c r="L126" i="5"/>
  <c r="L125" i="5"/>
  <c r="M125" i="5" s="1"/>
  <c r="L124" i="5"/>
  <c r="N124" i="5" s="1"/>
  <c r="L123" i="5"/>
  <c r="L122" i="5"/>
  <c r="N122" i="5" s="1"/>
  <c r="L121" i="5"/>
  <c r="M121" i="5" s="1"/>
  <c r="L120" i="5"/>
  <c r="L119" i="5"/>
  <c r="L118" i="5"/>
  <c r="L117" i="5"/>
  <c r="L116" i="5"/>
  <c r="N116" i="5" s="1"/>
  <c r="L115" i="5"/>
  <c r="L114" i="5"/>
  <c r="M114" i="5" s="1"/>
  <c r="L113" i="5"/>
  <c r="L112" i="5"/>
  <c r="L111" i="5"/>
  <c r="N111" i="5" s="1"/>
  <c r="L110" i="5"/>
  <c r="L109" i="5"/>
  <c r="M109" i="5" s="1"/>
  <c r="L108" i="5"/>
  <c r="M108" i="5" s="1"/>
  <c r="L107" i="5"/>
  <c r="L106" i="5"/>
  <c r="L105" i="5"/>
  <c r="M105" i="5" s="1"/>
  <c r="L104" i="5"/>
  <c r="L103" i="5"/>
  <c r="N103" i="5" s="1"/>
  <c r="L102" i="5"/>
  <c r="L101" i="5"/>
  <c r="L100" i="5"/>
  <c r="M100" i="5" s="1"/>
  <c r="L99" i="5"/>
  <c r="L98" i="5"/>
  <c r="M98" i="5" s="1"/>
  <c r="L97" i="5"/>
  <c r="M97" i="5" s="1"/>
  <c r="L96" i="5"/>
  <c r="L95" i="5"/>
  <c r="L94" i="5"/>
  <c r="L93" i="5"/>
  <c r="N93" i="5" s="1"/>
  <c r="L92" i="5"/>
  <c r="L91" i="5"/>
  <c r="L90" i="5"/>
  <c r="L89" i="5"/>
  <c r="L88" i="5"/>
  <c r="L87" i="5"/>
  <c r="M87" i="5" s="1"/>
  <c r="L86" i="5"/>
  <c r="M86" i="5" s="1"/>
  <c r="L85" i="5"/>
  <c r="N85" i="5" s="1"/>
  <c r="L84" i="5"/>
  <c r="M84" i="5" s="1"/>
  <c r="L83" i="5"/>
  <c r="N83" i="5" s="1"/>
  <c r="L82" i="5"/>
  <c r="M82" i="5" s="1"/>
  <c r="L81" i="5"/>
  <c r="L80" i="5"/>
  <c r="L79" i="5"/>
  <c r="N79" i="5" s="1"/>
  <c r="L78" i="5"/>
  <c r="M78" i="5" s="1"/>
  <c r="L77" i="5"/>
  <c r="M77" i="5" s="1"/>
  <c r="L76" i="5"/>
  <c r="L75" i="5"/>
  <c r="M75" i="5" s="1"/>
  <c r="L74" i="5"/>
  <c r="N74" i="5" s="1"/>
  <c r="L73" i="5"/>
  <c r="L72" i="5"/>
  <c r="N72" i="5" s="1"/>
  <c r="L71" i="5"/>
  <c r="L70" i="5"/>
  <c r="L69" i="5"/>
  <c r="M69" i="5" s="1"/>
  <c r="L68" i="5"/>
  <c r="M68" i="5" s="1"/>
  <c r="L67" i="5"/>
  <c r="L66" i="5"/>
  <c r="L65" i="5"/>
  <c r="L64" i="5"/>
  <c r="M64" i="5" s="1"/>
  <c r="L63" i="5"/>
  <c r="L62" i="5"/>
  <c r="N62" i="5" s="1"/>
  <c r="L61" i="5"/>
  <c r="L60" i="5"/>
  <c r="L59" i="5"/>
  <c r="L58" i="5"/>
  <c r="M58" i="5" s="1"/>
  <c r="L57" i="5"/>
  <c r="L56" i="5"/>
  <c r="L55" i="5"/>
  <c r="L54" i="5"/>
  <c r="L53" i="5"/>
  <c r="L52" i="5"/>
  <c r="L51" i="5"/>
  <c r="N51" i="5" s="1"/>
  <c r="L50" i="5"/>
  <c r="L49" i="5"/>
  <c r="L48" i="5"/>
  <c r="L47" i="5"/>
  <c r="N47" i="5" s="1"/>
  <c r="L46" i="5"/>
  <c r="N46" i="5" s="1"/>
  <c r="L45" i="5"/>
  <c r="L44" i="5"/>
  <c r="L43" i="5"/>
  <c r="L42" i="5"/>
  <c r="L41" i="5"/>
  <c r="M41" i="5" s="1"/>
  <c r="L40" i="5"/>
  <c r="L39" i="5"/>
  <c r="L38" i="5"/>
  <c r="L37" i="5"/>
  <c r="M37" i="5" s="1"/>
  <c r="L36" i="5"/>
  <c r="L35" i="5"/>
  <c r="L34" i="5"/>
  <c r="L33" i="5"/>
  <c r="L32" i="5"/>
  <c r="L31" i="5"/>
  <c r="L30" i="5"/>
  <c r="M30" i="5" s="1"/>
  <c r="L29" i="5"/>
  <c r="L28" i="5"/>
  <c r="L27" i="5"/>
  <c r="L26" i="5"/>
  <c r="N26" i="5" s="1"/>
  <c r="L25" i="5"/>
  <c r="L24" i="5"/>
  <c r="L23" i="5"/>
  <c r="L22" i="5"/>
  <c r="L21" i="5"/>
  <c r="L20" i="5"/>
  <c r="L19" i="5"/>
  <c r="L18" i="5"/>
  <c r="L245" i="5"/>
  <c r="I249" i="5"/>
  <c r="I250" i="5"/>
  <c r="B2" i="23"/>
  <c r="B10" i="6"/>
  <c r="B11" i="6"/>
  <c r="B12" i="6"/>
  <c r="B9" i="6"/>
  <c r="B9" i="5"/>
  <c r="B12" i="7"/>
  <c r="B11" i="7"/>
  <c r="B10" i="7"/>
  <c r="B9" i="7"/>
  <c r="B10" i="5"/>
  <c r="B11" i="5"/>
  <c r="B12" i="5"/>
  <c r="N19" i="7" l="1"/>
  <c r="M19" i="7"/>
  <c r="N102" i="7"/>
  <c r="M102" i="7"/>
  <c r="N104" i="7"/>
  <c r="M104" i="7"/>
  <c r="N46" i="7"/>
  <c r="M46" i="7"/>
  <c r="N99" i="7"/>
  <c r="M99" i="7"/>
  <c r="N40" i="7"/>
  <c r="M40" i="7"/>
  <c r="N103" i="7"/>
  <c r="M103" i="7"/>
  <c r="N84" i="7"/>
  <c r="M84" i="7"/>
  <c r="N106" i="7"/>
  <c r="M106" i="7"/>
  <c r="N101" i="7"/>
  <c r="M101" i="7"/>
  <c r="N62" i="7"/>
  <c r="M62" i="7"/>
  <c r="N63" i="7"/>
  <c r="M63" i="7"/>
  <c r="N24" i="7"/>
  <c r="M24" i="7"/>
  <c r="N25" i="7"/>
  <c r="M25" i="7"/>
  <c r="N105" i="7"/>
  <c r="M105" i="7"/>
  <c r="N26" i="7"/>
  <c r="M26" i="7"/>
  <c r="N68" i="7"/>
  <c r="M68" i="7"/>
  <c r="N49" i="7"/>
  <c r="M49" i="7"/>
  <c r="N50" i="7"/>
  <c r="M50" i="7"/>
  <c r="N71" i="7"/>
  <c r="M71" i="7"/>
  <c r="N72" i="7"/>
  <c r="M72" i="7"/>
  <c r="N92" i="7"/>
  <c r="M92" i="7"/>
  <c r="N33" i="7"/>
  <c r="M33" i="7"/>
  <c r="N53" i="7"/>
  <c r="M53" i="7"/>
  <c r="N73" i="7"/>
  <c r="M73" i="7"/>
  <c r="N93" i="7"/>
  <c r="M93" i="7"/>
  <c r="N60" i="7"/>
  <c r="M60" i="7"/>
  <c r="N41" i="7"/>
  <c r="M41" i="7"/>
  <c r="N82" i="7"/>
  <c r="M82" i="7"/>
  <c r="N83" i="7"/>
  <c r="M83" i="7"/>
  <c r="N87" i="7"/>
  <c r="M87" i="7"/>
  <c r="N28" i="7"/>
  <c r="M28" i="7"/>
  <c r="N95" i="7"/>
  <c r="M95" i="7"/>
  <c r="N59" i="7"/>
  <c r="M59" i="7"/>
  <c r="N100" i="7"/>
  <c r="M100" i="7"/>
  <c r="N61" i="7"/>
  <c r="M61" i="7"/>
  <c r="N22" i="7"/>
  <c r="M22" i="7"/>
  <c r="N44" i="7"/>
  <c r="M44" i="7"/>
  <c r="N65" i="7"/>
  <c r="M65" i="7"/>
  <c r="N86" i="7"/>
  <c r="M86" i="7"/>
  <c r="N67" i="7"/>
  <c r="M67" i="7"/>
  <c r="N88" i="7"/>
  <c r="M88" i="7"/>
  <c r="N89" i="7"/>
  <c r="M89" i="7"/>
  <c r="N90" i="7"/>
  <c r="M90" i="7"/>
  <c r="N91" i="7"/>
  <c r="M91" i="7"/>
  <c r="N34" i="7"/>
  <c r="M34" i="7"/>
  <c r="N75" i="7"/>
  <c r="M75" i="7"/>
  <c r="N36" i="7"/>
  <c r="M36" i="7"/>
  <c r="N56" i="7"/>
  <c r="M56" i="7"/>
  <c r="N76" i="7"/>
  <c r="M76" i="7"/>
  <c r="N96" i="7"/>
  <c r="M96" i="7"/>
  <c r="N79" i="7"/>
  <c r="M79" i="7"/>
  <c r="N20" i="7"/>
  <c r="M20" i="7"/>
  <c r="N81" i="7"/>
  <c r="M81" i="7"/>
  <c r="N23" i="7"/>
  <c r="M23" i="7"/>
  <c r="N85" i="7"/>
  <c r="M85" i="7"/>
  <c r="N47" i="7"/>
  <c r="M47" i="7"/>
  <c r="N69" i="7"/>
  <c r="M69" i="7"/>
  <c r="N30" i="7"/>
  <c r="M30" i="7"/>
  <c r="N31" i="7"/>
  <c r="M31" i="7"/>
  <c r="N52" i="7"/>
  <c r="M52" i="7"/>
  <c r="N74" i="7"/>
  <c r="M74" i="7"/>
  <c r="N55" i="7"/>
  <c r="M55" i="7"/>
  <c r="N37" i="7"/>
  <c r="M37" i="7"/>
  <c r="N57" i="7"/>
  <c r="M57" i="7"/>
  <c r="N77" i="7"/>
  <c r="M77" i="7"/>
  <c r="N97" i="7"/>
  <c r="M97" i="7"/>
  <c r="N39" i="7"/>
  <c r="M39" i="7"/>
  <c r="N80" i="7"/>
  <c r="M80" i="7"/>
  <c r="N21" i="7"/>
  <c r="M21" i="7"/>
  <c r="N42" i="7"/>
  <c r="M42" i="7"/>
  <c r="N43" i="7"/>
  <c r="M43" i="7"/>
  <c r="N64" i="7"/>
  <c r="M64" i="7"/>
  <c r="N45" i="7"/>
  <c r="M45" i="7"/>
  <c r="N66" i="7"/>
  <c r="M66" i="7"/>
  <c r="N27" i="7"/>
  <c r="M27" i="7"/>
  <c r="N48" i="7"/>
  <c r="M48" i="7"/>
  <c r="N29" i="7"/>
  <c r="M29" i="7"/>
  <c r="N70" i="7"/>
  <c r="M70" i="7"/>
  <c r="N51" i="7"/>
  <c r="M51" i="7"/>
  <c r="N32" i="7"/>
  <c r="M32" i="7"/>
  <c r="N54" i="7"/>
  <c r="M54" i="7"/>
  <c r="N94" i="7"/>
  <c r="M94" i="7"/>
  <c r="N35" i="7"/>
  <c r="M35" i="7"/>
  <c r="N38" i="7"/>
  <c r="M38" i="7"/>
  <c r="N58" i="7"/>
  <c r="M58" i="7"/>
  <c r="N78" i="7"/>
  <c r="M78" i="7"/>
  <c r="N98" i="7"/>
  <c r="M98" i="7"/>
  <c r="N118" i="7"/>
  <c r="M118" i="7"/>
  <c r="N229" i="5"/>
  <c r="N135" i="5"/>
  <c r="N203" i="5"/>
  <c r="N195" i="5"/>
  <c r="M188" i="5"/>
  <c r="M103" i="5"/>
  <c r="M241" i="5"/>
  <c r="N226" i="5"/>
  <c r="M79" i="5"/>
  <c r="N125" i="5"/>
  <c r="M225" i="5"/>
  <c r="N78" i="5"/>
  <c r="M222" i="5"/>
  <c r="N68" i="5"/>
  <c r="M165" i="5"/>
  <c r="M240" i="5"/>
  <c r="M157" i="5"/>
  <c r="N100" i="5"/>
  <c r="N231" i="5"/>
  <c r="N200" i="5"/>
  <c r="M152" i="5"/>
  <c r="M93" i="5"/>
  <c r="M193" i="5"/>
  <c r="M62" i="5"/>
  <c r="M220" i="5"/>
  <c r="M192" i="5"/>
  <c r="M122" i="5"/>
  <c r="N58" i="5"/>
  <c r="M215" i="5"/>
  <c r="N121" i="5"/>
  <c r="M214" i="5"/>
  <c r="N184" i="5"/>
  <c r="M116" i="5"/>
  <c r="N41" i="5"/>
  <c r="M51" i="5"/>
  <c r="N213" i="5"/>
  <c r="M179" i="5"/>
  <c r="N114" i="5"/>
  <c r="N194" i="5"/>
  <c r="M242" i="5"/>
  <c r="N204" i="5"/>
  <c r="N167" i="5"/>
  <c r="M111" i="5"/>
  <c r="M26" i="5"/>
  <c r="M142" i="5"/>
  <c r="N142" i="5"/>
  <c r="N131" i="5"/>
  <c r="M131" i="5"/>
  <c r="M190" i="5"/>
  <c r="N190" i="5"/>
  <c r="M47" i="5"/>
  <c r="M201" i="5"/>
  <c r="M72" i="5"/>
  <c r="N239" i="5"/>
  <c r="M54" i="5"/>
  <c r="N54" i="5"/>
  <c r="M137" i="5"/>
  <c r="N137" i="5"/>
  <c r="N30" i="5"/>
  <c r="M23" i="5"/>
  <c r="N23" i="5"/>
  <c r="N35" i="5"/>
  <c r="M35" i="5"/>
  <c r="M59" i="5"/>
  <c r="N59" i="5"/>
  <c r="M94" i="5"/>
  <c r="N94" i="5"/>
  <c r="M118" i="5"/>
  <c r="N118" i="5"/>
  <c r="M154" i="5"/>
  <c r="N154" i="5"/>
  <c r="N189" i="5"/>
  <c r="M189" i="5"/>
  <c r="N212" i="5"/>
  <c r="M212" i="5"/>
  <c r="M36" i="5"/>
  <c r="N36" i="5"/>
  <c r="N107" i="5"/>
  <c r="M107" i="5"/>
  <c r="M143" i="5"/>
  <c r="N143" i="5"/>
  <c r="N155" i="5"/>
  <c r="M18" i="5"/>
  <c r="N18" i="5"/>
  <c r="M42" i="5"/>
  <c r="N42" i="5"/>
  <c r="N66" i="5"/>
  <c r="M66" i="5"/>
  <c r="N89" i="5"/>
  <c r="M89" i="5"/>
  <c r="N160" i="5"/>
  <c r="M160" i="5"/>
  <c r="N207" i="5"/>
  <c r="M207" i="5"/>
  <c r="M219" i="5"/>
  <c r="N219" i="5"/>
  <c r="N19" i="5"/>
  <c r="M19" i="5"/>
  <c r="M31" i="5"/>
  <c r="N31" i="5"/>
  <c r="N43" i="5"/>
  <c r="M43" i="5"/>
  <c r="M67" i="5"/>
  <c r="N67" i="5"/>
  <c r="M90" i="5"/>
  <c r="N90" i="5"/>
  <c r="M102" i="5"/>
  <c r="N102" i="5"/>
  <c r="N126" i="5"/>
  <c r="M126" i="5"/>
  <c r="N138" i="5"/>
  <c r="M138" i="5"/>
  <c r="M150" i="5"/>
  <c r="N150" i="5"/>
  <c r="N161" i="5"/>
  <c r="M161" i="5"/>
  <c r="N173" i="5"/>
  <c r="M173" i="5"/>
  <c r="M185" i="5"/>
  <c r="N185" i="5"/>
  <c r="N197" i="5"/>
  <c r="M197" i="5"/>
  <c r="N208" i="5"/>
  <c r="M208" i="5"/>
  <c r="N232" i="5"/>
  <c r="M232" i="5"/>
  <c r="N32" i="5"/>
  <c r="M32" i="5"/>
  <c r="M56" i="5"/>
  <c r="N56" i="5"/>
  <c r="M127" i="5"/>
  <c r="N127" i="5"/>
  <c r="N151" i="5"/>
  <c r="M151" i="5"/>
  <c r="N174" i="5"/>
  <c r="M174" i="5"/>
  <c r="M198" i="5"/>
  <c r="N198" i="5"/>
  <c r="N221" i="5"/>
  <c r="M221" i="5"/>
  <c r="N209" i="5"/>
  <c r="M83" i="5"/>
  <c r="N71" i="5"/>
  <c r="M71" i="5"/>
  <c r="N106" i="5"/>
  <c r="M106" i="5"/>
  <c r="M130" i="5"/>
  <c r="N130" i="5"/>
  <c r="N224" i="5"/>
  <c r="M224" i="5"/>
  <c r="N24" i="5"/>
  <c r="M24" i="5"/>
  <c r="N48" i="5"/>
  <c r="M48" i="5"/>
  <c r="M60" i="5"/>
  <c r="N60" i="5"/>
  <c r="N95" i="5"/>
  <c r="M95" i="5"/>
  <c r="M119" i="5"/>
  <c r="N119" i="5"/>
  <c r="N178" i="5"/>
  <c r="M178" i="5"/>
  <c r="N177" i="5"/>
  <c r="N101" i="5"/>
  <c r="M101" i="5"/>
  <c r="N113" i="5"/>
  <c r="M113" i="5"/>
  <c r="M149" i="5"/>
  <c r="N149" i="5"/>
  <c r="M172" i="5"/>
  <c r="N172" i="5"/>
  <c r="M196" i="5"/>
  <c r="N196" i="5"/>
  <c r="N55" i="5"/>
  <c r="M55" i="5"/>
  <c r="N20" i="5"/>
  <c r="M20" i="5"/>
  <c r="N44" i="5"/>
  <c r="M44" i="5"/>
  <c r="N80" i="5"/>
  <c r="M80" i="5"/>
  <c r="M91" i="5"/>
  <c r="N91" i="5"/>
  <c r="M115" i="5"/>
  <c r="N115" i="5"/>
  <c r="N139" i="5"/>
  <c r="M139" i="5"/>
  <c r="N162" i="5"/>
  <c r="M162" i="5"/>
  <c r="N186" i="5"/>
  <c r="M186" i="5"/>
  <c r="M233" i="5"/>
  <c r="N233" i="5"/>
  <c r="N21" i="5"/>
  <c r="M21" i="5"/>
  <c r="M33" i="5"/>
  <c r="N33" i="5"/>
  <c r="N45" i="5"/>
  <c r="M45" i="5"/>
  <c r="M57" i="5"/>
  <c r="N57" i="5"/>
  <c r="N166" i="5"/>
  <c r="N82" i="5"/>
  <c r="M81" i="5"/>
  <c r="N81" i="5"/>
  <c r="N92" i="5"/>
  <c r="M92" i="5"/>
  <c r="M104" i="5"/>
  <c r="N104" i="5"/>
  <c r="N128" i="5"/>
  <c r="M128" i="5"/>
  <c r="M140" i="5"/>
  <c r="N140" i="5"/>
  <c r="N163" i="5"/>
  <c r="M163" i="5"/>
  <c r="M175" i="5"/>
  <c r="N175" i="5"/>
  <c r="N187" i="5"/>
  <c r="M187" i="5"/>
  <c r="N210" i="5"/>
  <c r="M124" i="5"/>
  <c r="M22" i="5"/>
  <c r="N22" i="5"/>
  <c r="M34" i="5"/>
  <c r="N34" i="5"/>
  <c r="M70" i="5"/>
  <c r="N70" i="5"/>
  <c r="N117" i="5"/>
  <c r="M117" i="5"/>
  <c r="N129" i="5"/>
  <c r="M129" i="5"/>
  <c r="N141" i="5"/>
  <c r="M141" i="5"/>
  <c r="M153" i="5"/>
  <c r="N153" i="5"/>
  <c r="M164" i="5"/>
  <c r="N164" i="5"/>
  <c r="N176" i="5"/>
  <c r="M176" i="5"/>
  <c r="N211" i="5"/>
  <c r="M211" i="5"/>
  <c r="N235" i="5"/>
  <c r="M235" i="5"/>
  <c r="N69" i="5"/>
  <c r="N37" i="5"/>
  <c r="M96" i="5"/>
  <c r="N96" i="5"/>
  <c r="M120" i="5"/>
  <c r="N120" i="5"/>
  <c r="M199" i="5"/>
  <c r="M182" i="5"/>
  <c r="N171" i="5"/>
  <c r="M46" i="5"/>
  <c r="N25" i="5"/>
  <c r="M25" i="5"/>
  <c r="N49" i="5"/>
  <c r="M49" i="5"/>
  <c r="N61" i="5"/>
  <c r="M61" i="5"/>
  <c r="M73" i="5"/>
  <c r="N73" i="5"/>
  <c r="M38" i="5"/>
  <c r="N38" i="5"/>
  <c r="M50" i="5"/>
  <c r="N50" i="5"/>
  <c r="M133" i="5"/>
  <c r="N133" i="5"/>
  <c r="M145" i="5"/>
  <c r="N145" i="5"/>
  <c r="N168" i="5"/>
  <c r="M168" i="5"/>
  <c r="M180" i="5"/>
  <c r="N180" i="5"/>
  <c r="M227" i="5"/>
  <c r="N227" i="5"/>
  <c r="N234" i="5"/>
  <c r="N216" i="5"/>
  <c r="N170" i="5"/>
  <c r="N109" i="5"/>
  <c r="N98" i="5"/>
  <c r="N87" i="5"/>
  <c r="N77" i="5"/>
  <c r="M39" i="5"/>
  <c r="N39" i="5"/>
  <c r="M110" i="5"/>
  <c r="N110" i="5"/>
  <c r="M134" i="5"/>
  <c r="N134" i="5"/>
  <c r="M146" i="5"/>
  <c r="N146" i="5"/>
  <c r="N158" i="5"/>
  <c r="M158" i="5"/>
  <c r="M169" i="5"/>
  <c r="N169" i="5"/>
  <c r="M181" i="5"/>
  <c r="N181" i="5"/>
  <c r="N206" i="5"/>
  <c r="N108" i="5"/>
  <c r="N86" i="5"/>
  <c r="N75" i="5"/>
  <c r="M27" i="5"/>
  <c r="N27" i="5"/>
  <c r="N63" i="5"/>
  <c r="M63" i="5"/>
  <c r="N228" i="5"/>
  <c r="M228" i="5"/>
  <c r="N28" i="5"/>
  <c r="M28" i="5"/>
  <c r="N40" i="5"/>
  <c r="M40" i="5"/>
  <c r="M52" i="5"/>
  <c r="N52" i="5"/>
  <c r="M76" i="5"/>
  <c r="N76" i="5"/>
  <c r="M99" i="5"/>
  <c r="N99" i="5"/>
  <c r="N123" i="5"/>
  <c r="M123" i="5"/>
  <c r="M217" i="5"/>
  <c r="N217" i="5"/>
  <c r="N223" i="5"/>
  <c r="N205" i="5"/>
  <c r="M159" i="5"/>
  <c r="N97" i="5"/>
  <c r="M85" i="5"/>
  <c r="N64" i="5"/>
  <c r="N29" i="5"/>
  <c r="M29" i="5"/>
  <c r="M53" i="5"/>
  <c r="N53" i="5"/>
  <c r="M65" i="5"/>
  <c r="N65" i="5"/>
  <c r="M88" i="5"/>
  <c r="N88" i="5"/>
  <c r="M112" i="5"/>
  <c r="N112" i="5"/>
  <c r="N148" i="5"/>
  <c r="M148" i="5"/>
  <c r="N183" i="5"/>
  <c r="M183" i="5"/>
  <c r="N218" i="5"/>
  <c r="M218" i="5"/>
  <c r="M230" i="5"/>
  <c r="N230" i="5"/>
  <c r="M147" i="5"/>
  <c r="M136" i="5"/>
  <c r="N105" i="5"/>
  <c r="N84" i="5"/>
  <c r="M74" i="5"/>
  <c r="M202" i="5"/>
  <c r="N132" i="5"/>
  <c r="M191" i="5"/>
  <c r="N156" i="5"/>
  <c r="M144" i="5"/>
  <c r="L244" i="5"/>
  <c r="L246" i="5" s="1"/>
  <c r="N244" i="5" l="1"/>
  <c r="M244" i="5"/>
  <c r="F2" i="23"/>
  <c r="D3" i="23"/>
  <c r="R119" i="7" l="1"/>
  <c r="R17" i="5" l="1"/>
  <c r="R244" i="5" s="1"/>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s="1"/>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8" i="19" s="1"/>
  <c r="A59"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5" i="19" s="1"/>
  <c r="F40" i="15"/>
  <c r="F46"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5" i="19" s="1"/>
  <c r="D21" i="9"/>
  <c r="D21" i="10" s="1"/>
  <c r="D31" i="11" s="1"/>
  <c r="D31" i="13" s="1"/>
  <c r="J21" i="14" s="1"/>
  <c r="B22" i="9"/>
  <c r="B22" i="10" s="1"/>
  <c r="B32" i="11" s="1"/>
  <c r="D22" i="9"/>
  <c r="D22" i="10" s="1"/>
  <c r="D32" i="11" s="1"/>
  <c r="D32" i="13" s="1"/>
  <c r="J22" i="14" s="1"/>
  <c r="N8" i="8"/>
  <c r="C9" i="8"/>
  <c r="N9" i="8"/>
  <c r="C10" i="8"/>
  <c r="N10" i="8"/>
  <c r="C11" i="8"/>
  <c r="N11" i="8"/>
  <c r="C12" i="8"/>
  <c r="N12" i="8"/>
  <c r="I8" i="7"/>
  <c r="I9" i="7"/>
  <c r="I10" i="7"/>
  <c r="I11" i="7"/>
  <c r="I12" i="7"/>
  <c r="A1" i="6"/>
  <c r="A1" i="5"/>
  <c r="B8" i="12"/>
  <c r="C10" i="14"/>
  <c r="B10" i="12"/>
  <c r="B11" i="12"/>
  <c r="IT16" i="5"/>
  <c r="K125" i="7"/>
  <c r="N22" i="8" s="1"/>
  <c r="C22" i="8"/>
  <c r="K126" i="7"/>
  <c r="N23" i="8" s="1"/>
  <c r="J6" i="4"/>
  <c r="M6" i="4"/>
  <c r="A7" i="4"/>
  <c r="A9" i="4"/>
  <c r="A8" i="6" s="1"/>
  <c r="A10" i="4"/>
  <c r="G22" i="4"/>
  <c r="F22" i="4" s="1"/>
  <c r="B2" i="2"/>
  <c r="B3" i="2"/>
  <c r="A1" i="7" s="1"/>
  <c r="D125" i="7" l="1"/>
  <c r="E249" i="5"/>
  <c r="D247" i="6" s="1"/>
  <c r="A3" i="13"/>
  <c r="A3" i="5"/>
  <c r="R120" i="7"/>
  <c r="H5" i="20"/>
  <c r="H7" i="20" s="1"/>
  <c r="A7" i="5"/>
  <c r="L120" i="7"/>
  <c r="L123" i="7" s="1"/>
  <c r="H245" i="6"/>
  <c r="J7" i="15" s="1"/>
  <c r="I25" i="15" s="1"/>
  <c r="B9" i="12"/>
  <c r="A3" i="10"/>
  <c r="A3" i="12"/>
  <c r="C12" i="14"/>
  <c r="G248" i="6"/>
  <c r="A8" i="8"/>
  <c r="A8" i="10"/>
  <c r="A3" i="7"/>
  <c r="A3" i="8"/>
  <c r="C12" i="15"/>
  <c r="A3" i="6"/>
  <c r="E16" i="17"/>
  <c r="F16" i="18"/>
  <c r="C11" i="14"/>
  <c r="N120" i="7"/>
  <c r="E16" i="16"/>
  <c r="A8" i="11"/>
  <c r="A8" i="13"/>
  <c r="A3" i="9"/>
  <c r="A3" i="11"/>
  <c r="A1" i="13"/>
  <c r="C15" i="19"/>
  <c r="A1" i="4"/>
  <c r="A3" i="14"/>
  <c r="A64" i="14" s="1"/>
  <c r="A1" i="11"/>
  <c r="A2" i="15"/>
  <c r="C22" i="14"/>
  <c r="C40" i="15" s="1"/>
  <c r="B46" i="19" s="1"/>
  <c r="B32" i="13"/>
  <c r="C9" i="14"/>
  <c r="A2" i="4"/>
  <c r="A1" i="10"/>
  <c r="A1" i="14"/>
  <c r="A62" i="14" s="1"/>
  <c r="A8" i="7"/>
  <c r="G247" i="6"/>
  <c r="A8" i="9"/>
  <c r="A1" i="9"/>
  <c r="A1" i="12"/>
  <c r="AG7" i="19"/>
  <c r="AG8" i="19" s="1"/>
  <c r="C21" i="8"/>
  <c r="A1" i="19"/>
  <c r="A1" i="8"/>
  <c r="A8" i="5"/>
  <c r="AG9" i="19"/>
  <c r="M120" i="7" l="1"/>
  <c r="J8" i="15"/>
  <c r="J26" i="15" s="1"/>
  <c r="A7" i="9"/>
  <c r="F43" i="19"/>
  <c r="D17" i="9"/>
  <c r="D15" i="9"/>
  <c r="A7" i="11"/>
  <c r="A7" i="10"/>
  <c r="B7" i="14"/>
  <c r="A7" i="8"/>
  <c r="A7" i="13"/>
  <c r="A7" i="6"/>
  <c r="A7" i="7"/>
  <c r="B40" i="19"/>
  <c r="B8" i="14"/>
  <c r="A7" i="12"/>
  <c r="I16" i="15"/>
  <c r="D17" i="11"/>
  <c r="E17" i="13" s="1"/>
  <c r="D19" i="11"/>
  <c r="E19" i="13" s="1"/>
  <c r="L130" i="7"/>
  <c r="J6" i="15"/>
  <c r="D15" i="11"/>
  <c r="E15" i="13" s="1"/>
  <c r="J16" i="15" l="1"/>
  <c r="D19" i="9"/>
  <c r="D23" i="11" s="1"/>
  <c r="D28" i="11" s="1"/>
  <c r="H16" i="15"/>
  <c r="J9" i="15"/>
  <c r="J15" i="15" s="1"/>
  <c r="H24" i="15"/>
  <c r="J31" i="15" l="1"/>
  <c r="J32" i="15" s="1"/>
  <c r="J35" i="15"/>
  <c r="J36" i="15" s="1"/>
  <c r="H15" i="15"/>
  <c r="H31" i="15" s="1"/>
  <c r="H32" i="15" s="1"/>
  <c r="I15" i="15"/>
  <c r="O18" i="7" l="1"/>
  <c r="O115" i="7"/>
  <c r="P115" i="7" s="1"/>
  <c r="Q115" i="7" s="1"/>
  <c r="O113" i="7"/>
  <c r="P113" i="7" s="1"/>
  <c r="Q113" i="7" s="1"/>
  <c r="O114" i="7"/>
  <c r="P114" i="7" s="1"/>
  <c r="Q114" i="7" s="1"/>
  <c r="P18" i="7"/>
  <c r="Q18" i="7" s="1"/>
  <c r="O111" i="7"/>
  <c r="P111" i="7" s="1"/>
  <c r="O108" i="7"/>
  <c r="P108" i="7" s="1"/>
  <c r="O117" i="7"/>
  <c r="P117" i="7" s="1"/>
  <c r="O116" i="7"/>
  <c r="P116" i="7" s="1"/>
  <c r="O107" i="7"/>
  <c r="P107" i="7" s="1"/>
  <c r="O110" i="7"/>
  <c r="P110" i="7" s="1"/>
  <c r="O109" i="7"/>
  <c r="P109" i="7" s="1"/>
  <c r="O112" i="7"/>
  <c r="P112" i="7" s="1"/>
  <c r="O53" i="7"/>
  <c r="P53" i="7" s="1"/>
  <c r="O67" i="7"/>
  <c r="P67" i="7" s="1"/>
  <c r="O80" i="7"/>
  <c r="P80" i="7" s="1"/>
  <c r="O84" i="7"/>
  <c r="P84" i="7" s="1"/>
  <c r="O88" i="7"/>
  <c r="P88" i="7" s="1"/>
  <c r="O95" i="7"/>
  <c r="P95" i="7" s="1"/>
  <c r="O102" i="7"/>
  <c r="P102" i="7" s="1"/>
  <c r="O22" i="7"/>
  <c r="P22" i="7" s="1"/>
  <c r="O32" i="7"/>
  <c r="P32" i="7" s="1"/>
  <c r="O36" i="7"/>
  <c r="P36" i="7" s="1"/>
  <c r="O46" i="7"/>
  <c r="P46" i="7" s="1"/>
  <c r="O64" i="7"/>
  <c r="P64" i="7" s="1"/>
  <c r="O77" i="7"/>
  <c r="P77" i="7" s="1"/>
  <c r="O99" i="7"/>
  <c r="P99" i="7" s="1"/>
  <c r="O26" i="7"/>
  <c r="P26" i="7" s="1"/>
  <c r="O40" i="7"/>
  <c r="P40" i="7" s="1"/>
  <c r="O54" i="7"/>
  <c r="P54" i="7" s="1"/>
  <c r="O71" i="7"/>
  <c r="P71" i="7" s="1"/>
  <c r="O81" i="7"/>
  <c r="P81" i="7" s="1"/>
  <c r="O92" i="7"/>
  <c r="P92" i="7" s="1"/>
  <c r="O96" i="7"/>
  <c r="P96" i="7" s="1"/>
  <c r="O106" i="7"/>
  <c r="P106" i="7" s="1"/>
  <c r="O23" i="7"/>
  <c r="P23" i="7" s="1"/>
  <c r="O61" i="7"/>
  <c r="P61" i="7" s="1"/>
  <c r="O65" i="7"/>
  <c r="P65" i="7" s="1"/>
  <c r="O69" i="7"/>
  <c r="P69" i="7" s="1"/>
  <c r="O73" i="7"/>
  <c r="P73" i="7" s="1"/>
  <c r="O86" i="7"/>
  <c r="P86" i="7" s="1"/>
  <c r="O19" i="7"/>
  <c r="O44" i="7"/>
  <c r="P44" i="7" s="1"/>
  <c r="O48" i="7"/>
  <c r="P48" i="7" s="1"/>
  <c r="O57" i="7"/>
  <c r="P57" i="7" s="1"/>
  <c r="O82" i="7"/>
  <c r="P82" i="7" s="1"/>
  <c r="O100" i="7"/>
  <c r="P100" i="7" s="1"/>
  <c r="O28" i="7"/>
  <c r="P28" i="7" s="1"/>
  <c r="O104" i="7"/>
  <c r="P104" i="7" s="1"/>
  <c r="O24" i="7"/>
  <c r="P24" i="7" s="1"/>
  <c r="O29" i="7"/>
  <c r="P29" i="7" s="1"/>
  <c r="O34" i="7"/>
  <c r="P34" i="7" s="1"/>
  <c r="O68" i="7"/>
  <c r="P68" i="7" s="1"/>
  <c r="O78" i="7"/>
  <c r="P78" i="7" s="1"/>
  <c r="O83" i="7"/>
  <c r="P83" i="7" s="1"/>
  <c r="O94" i="7"/>
  <c r="P94" i="7" s="1"/>
  <c r="O50" i="7"/>
  <c r="P50" i="7" s="1"/>
  <c r="O49" i="7"/>
  <c r="P49" i="7" s="1"/>
  <c r="O74" i="7"/>
  <c r="P74" i="7" s="1"/>
  <c r="O89" i="7"/>
  <c r="P89" i="7" s="1"/>
  <c r="O35" i="7"/>
  <c r="P35" i="7" s="1"/>
  <c r="O70" i="7"/>
  <c r="P70" i="7" s="1"/>
  <c r="O90" i="7"/>
  <c r="P90" i="7" s="1"/>
  <c r="O30" i="7"/>
  <c r="P30" i="7" s="1"/>
  <c r="O39" i="7"/>
  <c r="P39" i="7" s="1"/>
  <c r="O59" i="7"/>
  <c r="P59" i="7" s="1"/>
  <c r="O85" i="7"/>
  <c r="P85" i="7" s="1"/>
  <c r="O25" i="7"/>
  <c r="P25" i="7" s="1"/>
  <c r="O45" i="7"/>
  <c r="P45" i="7" s="1"/>
  <c r="O55" i="7"/>
  <c r="P55" i="7" s="1"/>
  <c r="O75" i="7"/>
  <c r="P75" i="7" s="1"/>
  <c r="O105" i="7"/>
  <c r="P105" i="7" s="1"/>
  <c r="O20" i="7"/>
  <c r="P20" i="7" s="1"/>
  <c r="O79" i="7"/>
  <c r="P79" i="7" s="1"/>
  <c r="O41" i="7"/>
  <c r="P41" i="7" s="1"/>
  <c r="O60" i="7"/>
  <c r="P60" i="7" s="1"/>
  <c r="O101" i="7"/>
  <c r="P101" i="7" s="1"/>
  <c r="O31" i="7"/>
  <c r="P31" i="7" s="1"/>
  <c r="O51" i="7"/>
  <c r="P51" i="7" s="1"/>
  <c r="O66" i="7"/>
  <c r="P66" i="7" s="1"/>
  <c r="O91" i="7"/>
  <c r="P91" i="7" s="1"/>
  <c r="O97" i="7"/>
  <c r="P97" i="7" s="1"/>
  <c r="O21" i="7"/>
  <c r="P21" i="7" s="1"/>
  <c r="O27" i="7"/>
  <c r="P27" i="7" s="1"/>
  <c r="O37" i="7"/>
  <c r="P37" i="7" s="1"/>
  <c r="O56" i="7"/>
  <c r="P56" i="7" s="1"/>
  <c r="O76" i="7"/>
  <c r="P76" i="7" s="1"/>
  <c r="O42" i="7"/>
  <c r="P42" i="7" s="1"/>
  <c r="O62" i="7"/>
  <c r="P62" i="7" s="1"/>
  <c r="O72" i="7"/>
  <c r="P72" i="7" s="1"/>
  <c r="O87" i="7"/>
  <c r="P87" i="7" s="1"/>
  <c r="O47" i="7"/>
  <c r="P47" i="7" s="1"/>
  <c r="O52" i="7"/>
  <c r="P52" i="7" s="1"/>
  <c r="O93" i="7"/>
  <c r="P93" i="7" s="1"/>
  <c r="O33" i="7"/>
  <c r="P33" i="7" s="1"/>
  <c r="O43" i="7"/>
  <c r="P43" i="7" s="1"/>
  <c r="O63" i="7"/>
  <c r="P63" i="7" s="1"/>
  <c r="O103" i="7"/>
  <c r="P103" i="7" s="1"/>
  <c r="O58" i="7"/>
  <c r="P58" i="7" s="1"/>
  <c r="O98" i="7"/>
  <c r="P98" i="7" s="1"/>
  <c r="O118" i="7"/>
  <c r="P118" i="7" s="1"/>
  <c r="O38" i="7"/>
  <c r="P38" i="7" s="1"/>
  <c r="F19" i="13"/>
  <c r="D19" i="13" s="1"/>
  <c r="I35" i="15"/>
  <c r="I36" i="15" s="1"/>
  <c r="F17" i="13" s="1"/>
  <c r="D17" i="13" s="1"/>
  <c r="I31" i="15"/>
  <c r="I32" i="15" s="1"/>
  <c r="H35" i="15"/>
  <c r="H36" i="15" s="1"/>
  <c r="O238" i="5" l="1"/>
  <c r="P238" i="5" s="1"/>
  <c r="Q238" i="5" s="1"/>
  <c r="O237" i="5"/>
  <c r="P237" i="5" s="1"/>
  <c r="Q237" i="5" s="1"/>
  <c r="O236" i="5"/>
  <c r="P236" i="5" s="1"/>
  <c r="Q236" i="5" s="1"/>
  <c r="P19" i="7"/>
  <c r="Q19" i="7" s="1"/>
  <c r="Q64" i="7"/>
  <c r="Q35" i="7"/>
  <c r="Q89" i="7"/>
  <c r="Q74" i="7"/>
  <c r="Q31" i="7"/>
  <c r="Q65" i="7"/>
  <c r="Q63" i="7"/>
  <c r="Q101" i="7"/>
  <c r="Q80" i="7"/>
  <c r="Q33" i="7"/>
  <c r="Q83" i="7"/>
  <c r="Q53" i="7"/>
  <c r="Q20" i="7"/>
  <c r="Q109" i="7"/>
  <c r="Q45" i="7"/>
  <c r="Q116" i="7"/>
  <c r="Q30" i="7"/>
  <c r="Q46" i="7"/>
  <c r="Q90" i="7"/>
  <c r="Q70" i="7"/>
  <c r="Q32" i="7"/>
  <c r="Q91" i="7"/>
  <c r="Q98" i="7"/>
  <c r="Q102" i="7"/>
  <c r="Q51" i="7"/>
  <c r="Q88" i="7"/>
  <c r="Q50" i="7"/>
  <c r="Q94" i="7"/>
  <c r="Q41" i="7"/>
  <c r="Q79" i="7"/>
  <c r="Q42" i="7"/>
  <c r="Q37" i="7"/>
  <c r="Q39" i="7"/>
  <c r="Q57" i="7"/>
  <c r="Q27" i="7"/>
  <c r="Q48" i="7"/>
  <c r="Q44" i="7"/>
  <c r="Q97" i="7"/>
  <c r="Q118" i="7"/>
  <c r="Q86" i="7"/>
  <c r="Q73" i="7"/>
  <c r="Q58" i="7"/>
  <c r="Q69" i="7"/>
  <c r="Q49" i="7"/>
  <c r="Q61" i="7"/>
  <c r="Q43" i="7"/>
  <c r="Q23" i="7"/>
  <c r="Q106" i="7"/>
  <c r="Q93" i="7"/>
  <c r="Q96" i="7"/>
  <c r="Q68" i="7"/>
  <c r="Q112" i="7"/>
  <c r="Q105" i="7"/>
  <c r="Q34" i="7"/>
  <c r="Q75" i="7"/>
  <c r="Q110" i="7"/>
  <c r="Q72" i="7"/>
  <c r="Q24" i="7"/>
  <c r="Q54" i="7"/>
  <c r="Q62" i="7"/>
  <c r="Q104" i="7"/>
  <c r="Q40" i="7"/>
  <c r="Q28" i="7"/>
  <c r="Q26" i="7"/>
  <c r="Q76" i="7"/>
  <c r="Q85" i="7"/>
  <c r="Q100" i="7"/>
  <c r="Q99" i="7"/>
  <c r="Q108" i="7"/>
  <c r="Q36" i="7"/>
  <c r="Q38" i="7"/>
  <c r="Q22" i="7"/>
  <c r="Q66" i="7"/>
  <c r="Q95" i="7"/>
  <c r="Q103" i="7"/>
  <c r="Q84" i="7"/>
  <c r="Q60" i="7"/>
  <c r="Q67" i="7"/>
  <c r="Q78" i="7"/>
  <c r="Q52" i="7"/>
  <c r="Q92" i="7"/>
  <c r="Q47" i="7"/>
  <c r="Q81" i="7"/>
  <c r="Q87" i="7"/>
  <c r="Q29" i="7"/>
  <c r="Q71" i="7"/>
  <c r="Q55" i="7"/>
  <c r="Q107" i="7"/>
  <c r="Q25" i="7"/>
  <c r="Q117" i="7"/>
  <c r="Q56" i="7"/>
  <c r="Q59" i="7"/>
  <c r="Q82" i="7"/>
  <c r="Q77" i="7"/>
  <c r="Q111" i="7"/>
  <c r="O120" i="7"/>
  <c r="O24" i="5"/>
  <c r="P24" i="5" s="1"/>
  <c r="Q24" i="5" s="1"/>
  <c r="O37" i="5"/>
  <c r="P37" i="5" s="1"/>
  <c r="Q37" i="5" s="1"/>
  <c r="O43" i="5"/>
  <c r="P43" i="5" s="1"/>
  <c r="Q43" i="5" s="1"/>
  <c r="O50" i="5"/>
  <c r="P50" i="5" s="1"/>
  <c r="Q50" i="5" s="1"/>
  <c r="O53" i="5"/>
  <c r="P53" i="5" s="1"/>
  <c r="Q53" i="5" s="1"/>
  <c r="O76" i="5"/>
  <c r="P76" i="5" s="1"/>
  <c r="Q76" i="5" s="1"/>
  <c r="O85" i="5"/>
  <c r="P85" i="5" s="1"/>
  <c r="Q85" i="5" s="1"/>
  <c r="O88" i="5"/>
  <c r="P88" i="5" s="1"/>
  <c r="Q88" i="5" s="1"/>
  <c r="O108" i="5"/>
  <c r="P108" i="5" s="1"/>
  <c r="Q108" i="5" s="1"/>
  <c r="O143" i="5"/>
  <c r="P143" i="5" s="1"/>
  <c r="Q143" i="5" s="1"/>
  <c r="O178" i="5"/>
  <c r="P178" i="5" s="1"/>
  <c r="Q178" i="5" s="1"/>
  <c r="O200" i="5"/>
  <c r="P200" i="5" s="1"/>
  <c r="Q200" i="5" s="1"/>
  <c r="O206" i="5"/>
  <c r="P206" i="5" s="1"/>
  <c r="Q206" i="5" s="1"/>
  <c r="O213" i="5"/>
  <c r="P213" i="5" s="1"/>
  <c r="Q213" i="5" s="1"/>
  <c r="O240" i="5"/>
  <c r="P240" i="5" s="1"/>
  <c r="Q240" i="5" s="1"/>
  <c r="O22" i="5"/>
  <c r="P22" i="5" s="1"/>
  <c r="Q22" i="5" s="1"/>
  <c r="O67" i="5"/>
  <c r="P67" i="5" s="1"/>
  <c r="Q67" i="5" s="1"/>
  <c r="O74" i="5"/>
  <c r="P74" i="5" s="1"/>
  <c r="Q74" i="5" s="1"/>
  <c r="O77" i="5"/>
  <c r="P77" i="5" s="1"/>
  <c r="Q77" i="5" s="1"/>
  <c r="O116" i="5"/>
  <c r="P116" i="5" s="1"/>
  <c r="Q116" i="5" s="1"/>
  <c r="O119" i="5"/>
  <c r="P119" i="5" s="1"/>
  <c r="Q119" i="5" s="1"/>
  <c r="O151" i="5"/>
  <c r="P151" i="5" s="1"/>
  <c r="Q151" i="5" s="1"/>
  <c r="O154" i="5"/>
  <c r="P154" i="5" s="1"/>
  <c r="Q154" i="5" s="1"/>
  <c r="O195" i="5"/>
  <c r="P195" i="5" s="1"/>
  <c r="Q195" i="5" s="1"/>
  <c r="O207" i="5"/>
  <c r="P207" i="5" s="1"/>
  <c r="Q207" i="5" s="1"/>
  <c r="O224" i="5"/>
  <c r="P224" i="5" s="1"/>
  <c r="Q224" i="5" s="1"/>
  <c r="O231" i="5"/>
  <c r="P231" i="5" s="1"/>
  <c r="Q231" i="5" s="1"/>
  <c r="O26" i="5"/>
  <c r="P26" i="5" s="1"/>
  <c r="Q26" i="5" s="1"/>
  <c r="O41" i="5"/>
  <c r="P41" i="5" s="1"/>
  <c r="Q41" i="5" s="1"/>
  <c r="O45" i="5"/>
  <c r="P45" i="5" s="1"/>
  <c r="Q45" i="5" s="1"/>
  <c r="O68" i="5"/>
  <c r="P68" i="5" s="1"/>
  <c r="Q68" i="5" s="1"/>
  <c r="O83" i="5"/>
  <c r="P83" i="5" s="1"/>
  <c r="Q83" i="5" s="1"/>
  <c r="O91" i="5"/>
  <c r="P91" i="5" s="1"/>
  <c r="Q91" i="5" s="1"/>
  <c r="O95" i="5"/>
  <c r="P95" i="5" s="1"/>
  <c r="Q95" i="5" s="1"/>
  <c r="O103" i="5"/>
  <c r="P103" i="5" s="1"/>
  <c r="Q103" i="5" s="1"/>
  <c r="O111" i="5"/>
  <c r="P111" i="5" s="1"/>
  <c r="Q111" i="5" s="1"/>
  <c r="O123" i="5"/>
  <c r="P123" i="5" s="1"/>
  <c r="Q123" i="5" s="1"/>
  <c r="O130" i="5"/>
  <c r="P130" i="5" s="1"/>
  <c r="Q130" i="5" s="1"/>
  <c r="O141" i="5"/>
  <c r="P141" i="5" s="1"/>
  <c r="Q141" i="5" s="1"/>
  <c r="O149" i="5"/>
  <c r="P149" i="5" s="1"/>
  <c r="Q149" i="5" s="1"/>
  <c r="O157" i="5"/>
  <c r="P157" i="5" s="1"/>
  <c r="Q157" i="5" s="1"/>
  <c r="O160" i="5"/>
  <c r="P160" i="5" s="1"/>
  <c r="Q160" i="5" s="1"/>
  <c r="O18" i="5"/>
  <c r="O49" i="5"/>
  <c r="P49" i="5" s="1"/>
  <c r="Q49" i="5" s="1"/>
  <c r="O57" i="5"/>
  <c r="P57" i="5" s="1"/>
  <c r="Q57" i="5" s="1"/>
  <c r="O72" i="5"/>
  <c r="P72" i="5" s="1"/>
  <c r="Q72" i="5" s="1"/>
  <c r="O80" i="5"/>
  <c r="P80" i="5" s="1"/>
  <c r="Q80" i="5" s="1"/>
  <c r="O107" i="5"/>
  <c r="P107" i="5" s="1"/>
  <c r="Q107" i="5" s="1"/>
  <c r="O115" i="5"/>
  <c r="P115" i="5" s="1"/>
  <c r="Q115" i="5" s="1"/>
  <c r="O134" i="5"/>
  <c r="P134" i="5" s="1"/>
  <c r="Q134" i="5" s="1"/>
  <c r="O153" i="5"/>
  <c r="P153" i="5" s="1"/>
  <c r="Q153" i="5" s="1"/>
  <c r="O168" i="5"/>
  <c r="P168" i="5" s="1"/>
  <c r="Q168" i="5" s="1"/>
  <c r="O172" i="5"/>
  <c r="P172" i="5" s="1"/>
  <c r="Q172" i="5" s="1"/>
  <c r="O180" i="5"/>
  <c r="P180" i="5" s="1"/>
  <c r="Q180" i="5" s="1"/>
  <c r="O51" i="5"/>
  <c r="P51" i="5" s="1"/>
  <c r="Q51" i="5" s="1"/>
  <c r="O70" i="5"/>
  <c r="P70" i="5" s="1"/>
  <c r="Q70" i="5" s="1"/>
  <c r="O78" i="5"/>
  <c r="P78" i="5" s="1"/>
  <c r="Q78" i="5" s="1"/>
  <c r="O105" i="5"/>
  <c r="P105" i="5" s="1"/>
  <c r="Q105" i="5" s="1"/>
  <c r="O121" i="5"/>
  <c r="P121" i="5" s="1"/>
  <c r="Q121" i="5" s="1"/>
  <c r="O125" i="5"/>
  <c r="P125" i="5" s="1"/>
  <c r="Q125" i="5" s="1"/>
  <c r="O133" i="5"/>
  <c r="P133" i="5" s="1"/>
  <c r="Q133" i="5" s="1"/>
  <c r="O159" i="5"/>
  <c r="P159" i="5" s="1"/>
  <c r="Q159" i="5" s="1"/>
  <c r="O166" i="5"/>
  <c r="P166" i="5" s="1"/>
  <c r="Q166" i="5" s="1"/>
  <c r="O170" i="5"/>
  <c r="P170" i="5" s="1"/>
  <c r="Q170" i="5" s="1"/>
  <c r="O174" i="5"/>
  <c r="P174" i="5" s="1"/>
  <c r="Q174" i="5" s="1"/>
  <c r="O193" i="5"/>
  <c r="P193" i="5" s="1"/>
  <c r="Q193" i="5" s="1"/>
  <c r="O204" i="5"/>
  <c r="P204" i="5" s="1"/>
  <c r="Q204" i="5" s="1"/>
  <c r="O212" i="5"/>
  <c r="P212" i="5" s="1"/>
  <c r="Q212" i="5" s="1"/>
  <c r="O23" i="5"/>
  <c r="P23" i="5" s="1"/>
  <c r="Q23" i="5" s="1"/>
  <c r="O39" i="5"/>
  <c r="P39" i="5" s="1"/>
  <c r="Q39" i="5" s="1"/>
  <c r="O54" i="5"/>
  <c r="P54" i="5" s="1"/>
  <c r="Q54" i="5" s="1"/>
  <c r="O59" i="5"/>
  <c r="P59" i="5" s="1"/>
  <c r="Q59" i="5" s="1"/>
  <c r="O75" i="5"/>
  <c r="P75" i="5" s="1"/>
  <c r="Q75" i="5" s="1"/>
  <c r="O90" i="5"/>
  <c r="P90" i="5" s="1"/>
  <c r="Q90" i="5" s="1"/>
  <c r="O127" i="5"/>
  <c r="P127" i="5" s="1"/>
  <c r="Q127" i="5" s="1"/>
  <c r="O132" i="5"/>
  <c r="P132" i="5" s="1"/>
  <c r="Q132" i="5" s="1"/>
  <c r="O158" i="5"/>
  <c r="P158" i="5" s="1"/>
  <c r="Q158" i="5" s="1"/>
  <c r="O167" i="5"/>
  <c r="P167" i="5" s="1"/>
  <c r="Q167" i="5" s="1"/>
  <c r="O177" i="5"/>
  <c r="P177" i="5" s="1"/>
  <c r="Q177" i="5" s="1"/>
  <c r="O199" i="5"/>
  <c r="P199" i="5" s="1"/>
  <c r="Q199" i="5" s="1"/>
  <c r="O225" i="5"/>
  <c r="P225" i="5" s="1"/>
  <c r="Q225" i="5" s="1"/>
  <c r="O229" i="5"/>
  <c r="P229" i="5" s="1"/>
  <c r="Q229" i="5" s="1"/>
  <c r="O234" i="5"/>
  <c r="P234" i="5" s="1"/>
  <c r="Q234" i="5" s="1"/>
  <c r="O29" i="5"/>
  <c r="P29" i="5" s="1"/>
  <c r="Q29" i="5" s="1"/>
  <c r="O34" i="5"/>
  <c r="P34" i="5" s="1"/>
  <c r="Q34" i="5" s="1"/>
  <c r="O44" i="5"/>
  <c r="P44" i="5" s="1"/>
  <c r="Q44" i="5" s="1"/>
  <c r="O65" i="5"/>
  <c r="P65" i="5" s="1"/>
  <c r="Q65" i="5" s="1"/>
  <c r="O81" i="5"/>
  <c r="P81" i="5" s="1"/>
  <c r="Q81" i="5" s="1"/>
  <c r="O96" i="5"/>
  <c r="P96" i="5" s="1"/>
  <c r="Q96" i="5" s="1"/>
  <c r="O101" i="5"/>
  <c r="P101" i="5" s="1"/>
  <c r="Q101" i="5" s="1"/>
  <c r="O106" i="5"/>
  <c r="P106" i="5" s="1"/>
  <c r="Q106" i="5" s="1"/>
  <c r="O122" i="5"/>
  <c r="P122" i="5" s="1"/>
  <c r="Q122" i="5" s="1"/>
  <c r="O142" i="5"/>
  <c r="P142" i="5" s="1"/>
  <c r="Q142" i="5" s="1"/>
  <c r="O147" i="5"/>
  <c r="P147" i="5" s="1"/>
  <c r="Q147" i="5" s="1"/>
  <c r="O152" i="5"/>
  <c r="P152" i="5" s="1"/>
  <c r="Q152" i="5" s="1"/>
  <c r="O162" i="5"/>
  <c r="P162" i="5" s="1"/>
  <c r="Q162" i="5" s="1"/>
  <c r="O183" i="5"/>
  <c r="P183" i="5" s="1"/>
  <c r="Q183" i="5" s="1"/>
  <c r="O187" i="5"/>
  <c r="P187" i="5" s="1"/>
  <c r="Q187" i="5" s="1"/>
  <c r="O217" i="5"/>
  <c r="P217" i="5" s="1"/>
  <c r="Q217" i="5" s="1"/>
  <c r="O221" i="5"/>
  <c r="P221" i="5" s="1"/>
  <c r="Q221" i="5" s="1"/>
  <c r="O19" i="5"/>
  <c r="P19" i="5" s="1"/>
  <c r="Q19" i="5" s="1"/>
  <c r="O32" i="5"/>
  <c r="P32" i="5" s="1"/>
  <c r="Q32" i="5" s="1"/>
  <c r="O63" i="5"/>
  <c r="P63" i="5" s="1"/>
  <c r="Q63" i="5" s="1"/>
  <c r="O69" i="5"/>
  <c r="P69" i="5" s="1"/>
  <c r="Q69" i="5" s="1"/>
  <c r="O100" i="5"/>
  <c r="P100" i="5" s="1"/>
  <c r="Q100" i="5" s="1"/>
  <c r="O113" i="5"/>
  <c r="P113" i="5" s="1"/>
  <c r="Q113" i="5" s="1"/>
  <c r="O137" i="5"/>
  <c r="P137" i="5" s="1"/>
  <c r="Q137" i="5" s="1"/>
  <c r="O186" i="5"/>
  <c r="P186" i="5" s="1"/>
  <c r="Q186" i="5" s="1"/>
  <c r="O201" i="5"/>
  <c r="P201" i="5" s="1"/>
  <c r="Q201" i="5" s="1"/>
  <c r="O205" i="5"/>
  <c r="P205" i="5" s="1"/>
  <c r="Q205" i="5" s="1"/>
  <c r="O210" i="5"/>
  <c r="P210" i="5" s="1"/>
  <c r="Q210" i="5" s="1"/>
  <c r="O216" i="5"/>
  <c r="P216" i="5" s="1"/>
  <c r="Q216" i="5" s="1"/>
  <c r="O138" i="5"/>
  <c r="P138" i="5" s="1"/>
  <c r="Q138" i="5" s="1"/>
  <c r="O144" i="5"/>
  <c r="P144" i="5" s="1"/>
  <c r="Q144" i="5" s="1"/>
  <c r="O150" i="5"/>
  <c r="P150" i="5" s="1"/>
  <c r="Q150" i="5" s="1"/>
  <c r="O156" i="5"/>
  <c r="P156" i="5" s="1"/>
  <c r="Q156" i="5" s="1"/>
  <c r="O161" i="5"/>
  <c r="P161" i="5" s="1"/>
  <c r="Q161" i="5" s="1"/>
  <c r="O191" i="5"/>
  <c r="P191" i="5" s="1"/>
  <c r="Q191" i="5" s="1"/>
  <c r="O232" i="5"/>
  <c r="P232" i="5" s="1"/>
  <c r="Q232" i="5" s="1"/>
  <c r="O241" i="5"/>
  <c r="P241" i="5" s="1"/>
  <c r="Q241" i="5" s="1"/>
  <c r="O33" i="5"/>
  <c r="P33" i="5" s="1"/>
  <c r="Q33" i="5" s="1"/>
  <c r="O58" i="5"/>
  <c r="P58" i="5" s="1"/>
  <c r="Q58" i="5" s="1"/>
  <c r="O64" i="5"/>
  <c r="P64" i="5" s="1"/>
  <c r="Q64" i="5" s="1"/>
  <c r="O82" i="5"/>
  <c r="P82" i="5" s="1"/>
  <c r="Q82" i="5" s="1"/>
  <c r="O102" i="5"/>
  <c r="P102" i="5" s="1"/>
  <c r="Q102" i="5" s="1"/>
  <c r="O114" i="5"/>
  <c r="P114" i="5" s="1"/>
  <c r="Q114" i="5" s="1"/>
  <c r="O192" i="5"/>
  <c r="P192" i="5" s="1"/>
  <c r="Q192" i="5" s="1"/>
  <c r="O197" i="5"/>
  <c r="P197" i="5" s="1"/>
  <c r="Q197" i="5" s="1"/>
  <c r="O233" i="5"/>
  <c r="P233" i="5" s="1"/>
  <c r="Q233" i="5" s="1"/>
  <c r="O242" i="5"/>
  <c r="P242" i="5" s="1"/>
  <c r="Q242" i="5" s="1"/>
  <c r="O35" i="5"/>
  <c r="P35" i="5" s="1"/>
  <c r="Q35" i="5" s="1"/>
  <c r="O47" i="5"/>
  <c r="P47" i="5" s="1"/>
  <c r="Q47" i="5" s="1"/>
  <c r="O60" i="5"/>
  <c r="P60" i="5" s="1"/>
  <c r="Q60" i="5" s="1"/>
  <c r="O66" i="5"/>
  <c r="P66" i="5" s="1"/>
  <c r="Q66" i="5" s="1"/>
  <c r="O84" i="5"/>
  <c r="P84" i="5" s="1"/>
  <c r="Q84" i="5" s="1"/>
  <c r="O164" i="5"/>
  <c r="P164" i="5" s="1"/>
  <c r="Q164" i="5" s="1"/>
  <c r="O188" i="5"/>
  <c r="P188" i="5" s="1"/>
  <c r="Q188" i="5" s="1"/>
  <c r="O198" i="5"/>
  <c r="P198" i="5" s="1"/>
  <c r="Q198" i="5" s="1"/>
  <c r="O208" i="5"/>
  <c r="P208" i="5" s="1"/>
  <c r="Q208" i="5" s="1"/>
  <c r="O223" i="5"/>
  <c r="P223" i="5" s="1"/>
  <c r="Q223" i="5" s="1"/>
  <c r="O235" i="5"/>
  <c r="P235" i="5" s="1"/>
  <c r="Q235" i="5" s="1"/>
  <c r="O86" i="5"/>
  <c r="P86" i="5" s="1"/>
  <c r="Q86" i="5" s="1"/>
  <c r="O135" i="5"/>
  <c r="P135" i="5" s="1"/>
  <c r="Q135" i="5" s="1"/>
  <c r="O194" i="5"/>
  <c r="P194" i="5" s="1"/>
  <c r="Q194" i="5" s="1"/>
  <c r="O209" i="5"/>
  <c r="P209" i="5" s="1"/>
  <c r="Q209" i="5" s="1"/>
  <c r="O215" i="5"/>
  <c r="P215" i="5" s="1"/>
  <c r="Q215" i="5" s="1"/>
  <c r="O219" i="5"/>
  <c r="P219" i="5" s="1"/>
  <c r="Q219" i="5" s="1"/>
  <c r="O239" i="5"/>
  <c r="P239" i="5" s="1"/>
  <c r="Q239" i="5" s="1"/>
  <c r="O20" i="5"/>
  <c r="P20" i="5" s="1"/>
  <c r="Q20" i="5" s="1"/>
  <c r="O94" i="5"/>
  <c r="P94" i="5" s="1"/>
  <c r="Q94" i="5" s="1"/>
  <c r="O128" i="5"/>
  <c r="P128" i="5" s="1"/>
  <c r="Q128" i="5" s="1"/>
  <c r="O196" i="5"/>
  <c r="P196" i="5" s="1"/>
  <c r="Q196" i="5" s="1"/>
  <c r="O214" i="5"/>
  <c r="P214" i="5" s="1"/>
  <c r="Q214" i="5" s="1"/>
  <c r="O222" i="5"/>
  <c r="P222" i="5" s="1"/>
  <c r="Q222" i="5" s="1"/>
  <c r="O21" i="5"/>
  <c r="P21" i="5" s="1"/>
  <c r="Q21" i="5" s="1"/>
  <c r="O31" i="5"/>
  <c r="P31" i="5" s="1"/>
  <c r="Q31" i="5" s="1"/>
  <c r="O42" i="5"/>
  <c r="P42" i="5" s="1"/>
  <c r="Q42" i="5" s="1"/>
  <c r="O117" i="5"/>
  <c r="P117" i="5" s="1"/>
  <c r="Q117" i="5" s="1"/>
  <c r="O136" i="5"/>
  <c r="P136" i="5" s="1"/>
  <c r="Q136" i="5" s="1"/>
  <c r="O148" i="5"/>
  <c r="P148" i="5" s="1"/>
  <c r="Q148" i="5" s="1"/>
  <c r="O169" i="5"/>
  <c r="P169" i="5" s="1"/>
  <c r="Q169" i="5" s="1"/>
  <c r="O179" i="5"/>
  <c r="P179" i="5" s="1"/>
  <c r="Q179" i="5" s="1"/>
  <c r="O97" i="5"/>
  <c r="P97" i="5" s="1"/>
  <c r="Q97" i="5" s="1"/>
  <c r="O129" i="5"/>
  <c r="P129" i="5" s="1"/>
  <c r="Q129" i="5" s="1"/>
  <c r="O189" i="5"/>
  <c r="P189" i="5" s="1"/>
  <c r="Q189" i="5" s="1"/>
  <c r="O55" i="5"/>
  <c r="P55" i="5" s="1"/>
  <c r="Q55" i="5" s="1"/>
  <c r="O118" i="5"/>
  <c r="P118" i="5" s="1"/>
  <c r="Q118" i="5" s="1"/>
  <c r="O139" i="5"/>
  <c r="P139" i="5" s="1"/>
  <c r="Q139" i="5" s="1"/>
  <c r="O181" i="5"/>
  <c r="P181" i="5" s="1"/>
  <c r="Q181" i="5" s="1"/>
  <c r="O87" i="5"/>
  <c r="P87" i="5" s="1"/>
  <c r="Q87" i="5" s="1"/>
  <c r="O98" i="5"/>
  <c r="P98" i="5" s="1"/>
  <c r="Q98" i="5" s="1"/>
  <c r="O109" i="5"/>
  <c r="P109" i="5" s="1"/>
  <c r="Q109" i="5" s="1"/>
  <c r="O120" i="5"/>
  <c r="P120" i="5" s="1"/>
  <c r="Q120" i="5" s="1"/>
  <c r="O190" i="5"/>
  <c r="P190" i="5" s="1"/>
  <c r="Q190" i="5" s="1"/>
  <c r="O46" i="5"/>
  <c r="P46" i="5" s="1"/>
  <c r="Q46" i="5" s="1"/>
  <c r="O56" i="5"/>
  <c r="P56" i="5" s="1"/>
  <c r="Q56" i="5" s="1"/>
  <c r="O99" i="5"/>
  <c r="P99" i="5" s="1"/>
  <c r="Q99" i="5" s="1"/>
  <c r="O110" i="5"/>
  <c r="P110" i="5" s="1"/>
  <c r="Q110" i="5" s="1"/>
  <c r="O131" i="5"/>
  <c r="P131" i="5" s="1"/>
  <c r="Q131" i="5" s="1"/>
  <c r="O140" i="5"/>
  <c r="P140" i="5" s="1"/>
  <c r="Q140" i="5" s="1"/>
  <c r="O27" i="5"/>
  <c r="P27" i="5" s="1"/>
  <c r="Q27" i="5" s="1"/>
  <c r="O79" i="5"/>
  <c r="P79" i="5" s="1"/>
  <c r="Q79" i="5" s="1"/>
  <c r="O112" i="5"/>
  <c r="P112" i="5" s="1"/>
  <c r="Q112" i="5" s="1"/>
  <c r="O163" i="5"/>
  <c r="P163" i="5" s="1"/>
  <c r="Q163" i="5" s="1"/>
  <c r="O184" i="5"/>
  <c r="P184" i="5" s="1"/>
  <c r="Q184" i="5" s="1"/>
  <c r="O202" i="5"/>
  <c r="P202" i="5" s="1"/>
  <c r="Q202" i="5" s="1"/>
  <c r="O228" i="5"/>
  <c r="P228" i="5" s="1"/>
  <c r="Q228" i="5" s="1"/>
  <c r="O28" i="5"/>
  <c r="P28" i="5" s="1"/>
  <c r="Q28" i="5" s="1"/>
  <c r="O38" i="5"/>
  <c r="P38" i="5" s="1"/>
  <c r="Q38" i="5" s="1"/>
  <c r="O48" i="5"/>
  <c r="P48" i="5" s="1"/>
  <c r="Q48" i="5" s="1"/>
  <c r="O92" i="5"/>
  <c r="P92" i="5" s="1"/>
  <c r="Q92" i="5" s="1"/>
  <c r="O25" i="5"/>
  <c r="P25" i="5" s="1"/>
  <c r="Q25" i="5" s="1"/>
  <c r="O52" i="5"/>
  <c r="P52" i="5" s="1"/>
  <c r="Q52" i="5" s="1"/>
  <c r="O61" i="5"/>
  <c r="P61" i="5" s="1"/>
  <c r="Q61" i="5" s="1"/>
  <c r="O89" i="5"/>
  <c r="P89" i="5" s="1"/>
  <c r="Q89" i="5" s="1"/>
  <c r="O171" i="5"/>
  <c r="P171" i="5" s="1"/>
  <c r="Q171" i="5" s="1"/>
  <c r="O211" i="5"/>
  <c r="P211" i="5" s="1"/>
  <c r="Q211" i="5" s="1"/>
  <c r="O71" i="5"/>
  <c r="P71" i="5" s="1"/>
  <c r="Q71" i="5" s="1"/>
  <c r="O126" i="5"/>
  <c r="P126" i="5" s="1"/>
  <c r="Q126" i="5" s="1"/>
  <c r="O218" i="5"/>
  <c r="P218" i="5" s="1"/>
  <c r="Q218" i="5" s="1"/>
  <c r="O226" i="5"/>
  <c r="P226" i="5" s="1"/>
  <c r="Q226" i="5" s="1"/>
  <c r="O227" i="5"/>
  <c r="P227" i="5" s="1"/>
  <c r="Q227" i="5" s="1"/>
  <c r="O36" i="5"/>
  <c r="P36" i="5" s="1"/>
  <c r="Q36" i="5" s="1"/>
  <c r="O176" i="5"/>
  <c r="P176" i="5" s="1"/>
  <c r="Q176" i="5" s="1"/>
  <c r="O40" i="5"/>
  <c r="P40" i="5" s="1"/>
  <c r="Q40" i="5" s="1"/>
  <c r="O145" i="5"/>
  <c r="P145" i="5" s="1"/>
  <c r="Q145" i="5" s="1"/>
  <c r="O173" i="5"/>
  <c r="P173" i="5" s="1"/>
  <c r="Q173" i="5" s="1"/>
  <c r="O30" i="5"/>
  <c r="P30" i="5" s="1"/>
  <c r="Q30" i="5" s="1"/>
  <c r="O62" i="5"/>
  <c r="P62" i="5" s="1"/>
  <c r="Q62" i="5" s="1"/>
  <c r="O124" i="5"/>
  <c r="P124" i="5" s="1"/>
  <c r="Q124" i="5" s="1"/>
  <c r="O146" i="5"/>
  <c r="P146" i="5" s="1"/>
  <c r="Q146" i="5" s="1"/>
  <c r="O175" i="5"/>
  <c r="P175" i="5" s="1"/>
  <c r="Q175" i="5" s="1"/>
  <c r="O230" i="5"/>
  <c r="P230" i="5" s="1"/>
  <c r="Q230" i="5" s="1"/>
  <c r="O93" i="5"/>
  <c r="P93" i="5" s="1"/>
  <c r="Q93" i="5" s="1"/>
  <c r="O155" i="5"/>
  <c r="P155" i="5" s="1"/>
  <c r="Q155" i="5" s="1"/>
  <c r="O73" i="5"/>
  <c r="P73" i="5" s="1"/>
  <c r="Q73" i="5" s="1"/>
  <c r="O104" i="5"/>
  <c r="P104" i="5" s="1"/>
  <c r="Q104" i="5" s="1"/>
  <c r="O182" i="5"/>
  <c r="P182" i="5" s="1"/>
  <c r="Q182" i="5" s="1"/>
  <c r="O165" i="5"/>
  <c r="P165" i="5" s="1"/>
  <c r="Q165" i="5" s="1"/>
  <c r="O203" i="5"/>
  <c r="P203" i="5" s="1"/>
  <c r="Q203" i="5" s="1"/>
  <c r="O220" i="5"/>
  <c r="P220" i="5" s="1"/>
  <c r="Q220" i="5" s="1"/>
  <c r="O185" i="5"/>
  <c r="P185" i="5" s="1"/>
  <c r="Q185" i="5" s="1"/>
  <c r="F15" i="13"/>
  <c r="D15" i="13" s="1"/>
  <c r="P120" i="7" l="1"/>
  <c r="Q21" i="7"/>
  <c r="Q120" i="7" s="1"/>
  <c r="O244" i="5"/>
  <c r="P18" i="5"/>
  <c r="P244" i="5" s="1"/>
  <c r="D17" i="10" l="1"/>
  <c r="Q18" i="5"/>
  <c r="Q244" i="5" l="1"/>
  <c r="D15" i="10" s="1"/>
  <c r="D19" i="10" s="1"/>
  <c r="D23" i="13" s="1"/>
  <c r="D28" i="13" s="1"/>
  <c r="H18" i="19" s="1"/>
  <c r="P1" i="22" l="1"/>
  <c r="Y23" i="22" s="1"/>
  <c r="T23" i="22" s="1"/>
  <c r="Y19" i="22" l="1"/>
  <c r="T19" i="22" s="1"/>
  <c r="Y36" i="22"/>
  <c r="T36" i="22" s="1"/>
  <c r="Y32" i="22"/>
  <c r="T32" i="22" s="1"/>
  <c r="Y33" i="22"/>
  <c r="T33" i="22" s="1"/>
  <c r="Y40" i="22"/>
  <c r="T40" i="22" s="1"/>
  <c r="Y43" i="22"/>
  <c r="T43" i="22" s="1"/>
  <c r="Y22" i="22"/>
  <c r="T22" i="22" s="1"/>
  <c r="Y8" i="22"/>
  <c r="T8" i="22" s="1"/>
  <c r="Y9" i="22"/>
  <c r="T9" i="22" s="1"/>
  <c r="P11" i="22"/>
  <c r="Q11" i="22" s="1"/>
  <c r="S11" i="22" s="1"/>
  <c r="Y28" i="22"/>
  <c r="T28" i="22" s="1"/>
  <c r="Y10" i="22"/>
  <c r="T10" i="22" s="1"/>
  <c r="P10" i="22"/>
  <c r="Q10" i="22" s="1"/>
  <c r="S10" i="22" s="1"/>
  <c r="P8" i="22"/>
  <c r="Q8" i="22" s="1"/>
  <c r="S8" i="22" s="1"/>
  <c r="Y21" i="22"/>
  <c r="T21" i="22" s="1"/>
  <c r="Y29" i="22"/>
  <c r="T29" i="22" s="1"/>
  <c r="P9" i="22"/>
  <c r="Q9" i="22" s="1"/>
  <c r="S9" i="22" s="1"/>
  <c r="Y41" i="22"/>
  <c r="T41" i="22" s="1"/>
  <c r="Y37" i="22"/>
  <c r="T37" i="22" s="1"/>
  <c r="Y31" i="22"/>
  <c r="T31" i="22" s="1"/>
  <c r="Y15" i="22"/>
  <c r="T15" i="22" s="1"/>
  <c r="Y11" i="22"/>
  <c r="T11" i="22" s="1"/>
  <c r="Y34" i="22"/>
  <c r="T34" i="22" s="1"/>
  <c r="P7" i="22"/>
  <c r="Q7" i="22" s="1"/>
  <c r="S7" i="22" s="1"/>
  <c r="Y18" i="22"/>
  <c r="T18" i="22" s="1"/>
  <c r="Y16" i="22"/>
  <c r="T16" i="22" s="1"/>
  <c r="P6" i="22"/>
  <c r="Q6" i="22" s="1"/>
  <c r="Y35" i="22"/>
  <c r="T35" i="22" s="1"/>
  <c r="Y38" i="22"/>
  <c r="T38" i="22" s="1"/>
  <c r="Y12" i="22"/>
  <c r="T12" i="22" s="1"/>
  <c r="Y14" i="22"/>
  <c r="T14" i="22" s="1"/>
  <c r="Y30" i="22"/>
  <c r="T30" i="22" s="1"/>
  <c r="Y17" i="22"/>
  <c r="T17" i="22" s="1"/>
  <c r="Y39" i="22"/>
  <c r="T39" i="22" s="1"/>
  <c r="Y42" i="22"/>
  <c r="T42" i="22" s="1"/>
  <c r="Y20" i="22"/>
  <c r="T20" i="22" s="1"/>
  <c r="Y13" i="22"/>
  <c r="T13" i="22" s="1"/>
  <c r="U5" i="22" l="1"/>
  <c r="P4" i="22"/>
  <c r="H19" i="19" s="1"/>
  <c r="B17" i="19" s="1"/>
  <c r="U4" i="22"/>
</calcChain>
</file>

<file path=xl/sharedStrings.xml><?xml version="1.0" encoding="utf-8"?>
<sst xmlns="http://schemas.openxmlformats.org/spreadsheetml/2006/main" count="2852" uniqueCount="792">
  <si>
    <t>Package Name</t>
  </si>
  <si>
    <t>Direct</t>
  </si>
  <si>
    <t>Package Code</t>
  </si>
  <si>
    <t>Bought-out</t>
  </si>
  <si>
    <t>Specification No.</t>
  </si>
  <si>
    <t>Price Schedules</t>
  </si>
  <si>
    <t>Fill up only green shaded cells in Sch-1, Sch-2, Sch-3, Sch-4, Sch-5, Sch-7, Discount (Optional), Guarantee Declariation  and Bid Form 2nd Envelope.</t>
  </si>
  <si>
    <t>All the cells in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</si>
  <si>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</si>
  <si>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</si>
  <si>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ORIGINAL</t>
  </si>
  <si>
    <t>Substation Package SS-01</t>
  </si>
  <si>
    <t>Fill up only green shaded cells in Sch-1, Sch-2, Sch-3, Sch-5, Sch-7 and Bid Form 2nd Envelope.</t>
  </si>
  <si>
    <t/>
  </si>
  <si>
    <t>All the cells in Sch-4 &amp; Sch-6 are auto filled, therefore no cell is required to be filled up there.</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</si>
  <si>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</si>
  <si>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</si>
  <si>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</si>
  <si>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</si>
  <si>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</si>
  <si>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</si>
  <si>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</si>
  <si>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</si>
  <si>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</si>
  <si>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</si>
  <si>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</si>
  <si>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</si>
  <si>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</si>
  <si>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</si>
  <si>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</si>
  <si>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</si>
  <si>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</si>
  <si>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</si>
  <si>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</si>
  <si>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</si>
  <si>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</si>
  <si>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</si>
  <si>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</si>
  <si>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</si>
  <si>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</si>
  <si>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</si>
  <si>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</si>
  <si>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</si>
  <si>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</si>
  <si>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</si>
  <si>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</si>
  <si>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</si>
  <si>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</si>
  <si>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</si>
  <si>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</si>
  <si>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</si>
  <si>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</si>
  <si>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</si>
  <si>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</si>
  <si>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</si>
  <si>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</si>
  <si>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</si>
  <si>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</si>
  <si>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</si>
  <si>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</si>
  <si>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</si>
  <si>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</si>
  <si>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</si>
  <si>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</si>
  <si>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</si>
  <si>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</si>
  <si>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</si>
  <si>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</si>
  <si>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</si>
  <si>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</si>
  <si>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</si>
  <si>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</si>
  <si>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</si>
  <si>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</si>
  <si>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</si>
  <si>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</si>
  <si>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</si>
  <si>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</si>
  <si>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</si>
  <si>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</si>
  <si>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</si>
  <si>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</si>
  <si>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</si>
  <si>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</si>
  <si>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</si>
  <si>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</si>
  <si>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</si>
  <si>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</si>
  <si>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</si>
  <si>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DEF</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</si>
  <si>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</si>
  <si>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</si>
  <si>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</si>
  <si>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</si>
  <si>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</si>
  <si>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</si>
  <si>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</si>
  <si>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</si>
  <si>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</si>
  <si>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</si>
  <si>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</si>
  <si>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</si>
  <si>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</si>
  <si>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</si>
  <si>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</si>
  <si>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</si>
  <si>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</si>
  <si>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</si>
  <si>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SI. No.</t>
  </si>
  <si>
    <t>PR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</si>
  <si>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</si>
  <si>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</si>
  <si>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</si>
  <si>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</si>
  <si>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</si>
  <si>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</si>
  <si>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</si>
  <si>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</si>
  <si>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</si>
  <si>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</si>
  <si>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</si>
  <si>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 xml:space="preserve">MT </t>
  </si>
  <si>
    <t xml:space="preserve">EA </t>
  </si>
  <si>
    <t>SET</t>
  </si>
  <si>
    <t xml:space="preserve">KM </t>
  </si>
  <si>
    <t>Total Ex-Works Price</t>
  </si>
  <si>
    <t>Total Type Test charges as per Schedule-7</t>
  </si>
  <si>
    <t>Total Ex-Works Price including Type Test charges</t>
  </si>
  <si>
    <t>Date</t>
  </si>
  <si>
    <t>Printed Name</t>
  </si>
  <si>
    <t>Place</t>
  </si>
  <si>
    <t>Schedule - 2</t>
  </si>
  <si>
    <t>Local Transportation, In-transit Insurance, Loading and Unloading</t>
  </si>
  <si>
    <t>Description</t>
  </si>
  <si>
    <t>Quantity</t>
  </si>
  <si>
    <t xml:space="preserve">Unit Freight, In-transit Insurance, loading &amp; Unloading Charges </t>
  </si>
  <si>
    <t xml:space="preserve">Total Freight, 
In-transit Insurance, loading &amp; Unloading Charges 
</t>
  </si>
  <si>
    <t>Schedule - 3</t>
  </si>
  <si>
    <t>(SCHEDULE OF RATES AND PRICES )</t>
  </si>
  <si>
    <t>Installation Charges :</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</si>
  <si>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</si>
  <si>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</si>
  <si>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</si>
  <si>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</si>
  <si>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</si>
  <si>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</si>
  <si>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</si>
  <si>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</si>
  <si>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</si>
  <si>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</si>
  <si>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</si>
  <si>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</si>
  <si>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</si>
  <si>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</si>
  <si>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M3 </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</si>
  <si>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</si>
  <si>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</si>
  <si>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</si>
  <si>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</si>
  <si>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</si>
  <si>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</si>
  <si>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</si>
  <si>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</si>
  <si>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NOT APPLICABLE</t>
  </si>
  <si>
    <t>Schedule - 5</t>
  </si>
  <si>
    <t>(SUMMARY OF TAXES &amp; DUTIES not included in Schedule 1 &amp; 3)</t>
  </si>
  <si>
    <t>Gurgaon (Haryana) - 122001</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</si>
  <si>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</si>
  <si>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</si>
  <si>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</si>
  <si>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</si>
  <si>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</si>
  <si>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</si>
  <si>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</si>
  <si>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</si>
  <si>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</si>
  <si>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</si>
  <si>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</si>
  <si>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</si>
  <si>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</si>
  <si>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</si>
  <si>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</si>
  <si>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</si>
  <si>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</si>
  <si>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</si>
  <si>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</si>
  <si>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</si>
  <si>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</si>
  <si>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</si>
  <si>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</si>
  <si>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</si>
  <si>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Local Transportation, In-transit Insurance, loading and unloading</t>
  </si>
  <si>
    <t>3</t>
  </si>
  <si>
    <t>TOTAL SCHEDULE NO. 3</t>
  </si>
  <si>
    <t>Installation Charges</t>
  </si>
  <si>
    <t>4</t>
  </si>
  <si>
    <t>TOTAL SCHEDULE NO. 4</t>
  </si>
  <si>
    <t>Not Applicable</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</si>
  <si>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</si>
  <si>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</si>
  <si>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</si>
  <si>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</si>
  <si>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</si>
  <si>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</si>
  <si>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[1+2+3+5]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</si>
  <si>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</si>
  <si>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</si>
  <si>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</si>
  <si>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</si>
  <si>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</si>
  <si>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</si>
  <si>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</si>
  <si>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</si>
  <si>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</si>
  <si>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</si>
  <si>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</si>
  <si>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</si>
  <si>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</si>
  <si>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</si>
  <si>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</si>
  <si>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</si>
  <si>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</si>
  <si>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</si>
  <si>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</si>
  <si>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</si>
  <si>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</si>
  <si>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</si>
  <si>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</si>
  <si>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</si>
  <si>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</si>
  <si>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</si>
  <si>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</si>
  <si>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</si>
  <si>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</si>
  <si>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</si>
  <si>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</si>
  <si>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</si>
  <si>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</si>
  <si>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</si>
  <si>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</si>
  <si>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</si>
  <si>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</si>
  <si>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</si>
  <si>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Sch-2 ,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</si>
  <si>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</si>
  <si>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</si>
  <si>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</si>
  <si>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</si>
  <si>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</si>
  <si>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</si>
  <si>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</si>
  <si>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</si>
  <si>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</si>
  <si>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</si>
  <si>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</si>
  <si>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</si>
  <si>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</si>
  <si>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</si>
  <si>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</si>
  <si>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</si>
  <si>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</si>
  <si>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</si>
  <si>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</si>
  <si>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</si>
  <si>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</si>
  <si>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</si>
  <si>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</si>
  <si>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</si>
  <si>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</si>
  <si>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</si>
  <si>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</si>
  <si>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</si>
  <si>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</si>
  <si>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</si>
  <si>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</si>
  <si>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</si>
  <si>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</si>
  <si>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</si>
  <si>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</si>
  <si>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</si>
  <si>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</si>
  <si>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</si>
  <si>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</si>
  <si>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</si>
  <si>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</si>
  <si>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</si>
  <si>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</si>
  <si>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</si>
  <si>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</si>
  <si>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</si>
  <si>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</si>
  <si>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</si>
  <si>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</si>
  <si>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</si>
  <si>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</si>
  <si>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</si>
  <si>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</si>
  <si>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</si>
  <si>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</si>
  <si>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</si>
  <si>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</si>
  <si>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</si>
  <si>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</si>
  <si>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</si>
  <si>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</si>
  <si>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</si>
  <si>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</si>
  <si>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</si>
  <si>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</si>
  <si>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</si>
  <si>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</si>
  <si>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</si>
  <si>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t>or such other sums as may be determined in accordance with the terms and conditions of the Bidding Documents</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</si>
  <si>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</si>
  <si>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</si>
  <si>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</si>
  <si>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 xml:space="preserve">Local Transportation, In-transit Insurance, loading and unloading </t>
  </si>
  <si>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</si>
  <si>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</si>
  <si>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</si>
  <si>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</si>
  <si>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</si>
  <si>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</si>
  <si>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</si>
  <si>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</si>
  <si>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</si>
  <si>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</si>
  <si>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</si>
  <si>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</si>
  <si>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</si>
  <si>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</si>
  <si>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</si>
  <si>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</si>
  <si>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</si>
  <si>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</si>
  <si>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</si>
  <si>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</si>
  <si>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</si>
  <si>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</si>
  <si>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</si>
  <si>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</si>
  <si>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</si>
  <si>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</si>
  <si>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</si>
  <si>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</si>
  <si>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</si>
  <si>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</si>
  <si>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</si>
  <si>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</si>
  <si>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</si>
  <si>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</si>
  <si>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</si>
  <si>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</si>
  <si>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</si>
  <si>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</si>
  <si>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</si>
  <si>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</si>
  <si>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</si>
  <si>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</si>
  <si>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</si>
  <si>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</si>
  <si>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</si>
  <si>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</si>
  <si>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</si>
  <si>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</si>
  <si>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</si>
  <si>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</si>
  <si>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</si>
  <si>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</si>
  <si>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</si>
  <si>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</si>
  <si>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</si>
  <si>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</si>
  <si>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</si>
  <si>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</si>
  <si>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</si>
  <si>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</si>
  <si>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</si>
  <si>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</si>
  <si>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</si>
  <si>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</si>
  <si>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</si>
  <si>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</si>
  <si>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</si>
  <si>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</si>
  <si>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</si>
  <si>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</si>
  <si>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</si>
  <si>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</si>
  <si>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</si>
  <si>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</si>
  <si>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</si>
  <si>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</si>
  <si>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</si>
  <si>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</si>
  <si>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</si>
  <si>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</si>
  <si>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</si>
  <si>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</si>
  <si>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</si>
  <si>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</si>
  <si>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</si>
  <si>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</si>
  <si>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</si>
  <si>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</si>
  <si>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</si>
  <si>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</si>
  <si>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</si>
  <si>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</si>
  <si>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</si>
  <si>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</si>
  <si>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</si>
  <si>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</si>
  <si>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</si>
  <si>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</si>
  <si>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</si>
  <si>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</si>
  <si>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</si>
  <si>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</si>
  <si>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</si>
  <si>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</si>
  <si>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</si>
  <si>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</si>
  <si>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</si>
  <si>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</si>
  <si>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</si>
  <si>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</si>
  <si>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</si>
  <si>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</si>
  <si>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</si>
  <si>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</si>
  <si>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</si>
  <si>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</si>
  <si>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</si>
  <si>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</si>
  <si>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</si>
  <si>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</si>
  <si>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</si>
  <si>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</si>
  <si>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</si>
  <si>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</si>
  <si>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</si>
  <si>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</si>
  <si>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</si>
  <si>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</si>
  <si>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</si>
  <si>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</si>
  <si>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</si>
  <si>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</si>
  <si>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</si>
  <si>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</si>
  <si>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</si>
  <si>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</si>
  <si>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</si>
  <si>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</si>
  <si>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</si>
  <si>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</si>
  <si>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</si>
  <si>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</si>
  <si>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</si>
  <si>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</si>
  <si>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</si>
  <si>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</si>
  <si>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</si>
  <si>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</si>
  <si>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</si>
  <si>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</si>
  <si>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</si>
  <si>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</si>
  <si>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</si>
  <si>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</si>
  <si>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</si>
  <si>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</si>
  <si>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</si>
  <si>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</si>
  <si>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</si>
  <si>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</si>
  <si>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</si>
  <si>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M  </t>
  </si>
  <si>
    <t>Name :</t>
  </si>
  <si>
    <t>Address:</t>
  </si>
  <si>
    <t>336kV Surge Arrester (1-phase)</t>
  </si>
  <si>
    <t>Augmentation of existing 400kV bus bar protection scheme.(No. of baysas per specification)-(with Automation)</t>
  </si>
  <si>
    <t>Augmentation of Substation automation System for 400kV Main bay as perTechnical Specification</t>
  </si>
  <si>
    <t>Augmentation of Substation automation System for 400kV Tie bay as perTechnical Specification</t>
  </si>
  <si>
    <t>Lighting Panel type ACP-2 as per technical specification</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</si>
  <si>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</si>
  <si>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</si>
  <si>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</si>
  <si>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LOT</t>
  </si>
  <si>
    <t>400KV GIS-SF6 GAS PRESSURE RELIEF DEVICE ASSEMBLY OF EACH TYPE</t>
  </si>
  <si>
    <t>SF6  PRESSURE  GAUGE  CUM  SWITCH  /DENSITY MONITORS  AND  PRESSURESWITCH AS APPLICABLE, OF EACH TYPE-400KV GIS</t>
  </si>
  <si>
    <t>COUPLING  DEVICE  FOR  PRESSURE  GAUGE  CUM  SWITCH  FOR  CONNECTINGGAS HANDLING PLANT OF EACH TYPE-400KV GIS</t>
  </si>
  <si>
    <t>RUBBER  GASKETS,  Ã‚â‚¬Å’OÃ‚â‚¬Â  RINGS  AND  SEALS  FOR  SF6  GAS  FOR  GISENCLOSURE OF EACH TYPE-400KV GIS</t>
  </si>
  <si>
    <t>400KV GIS-MOLECULAR FILTER FOR SF6 GAS WITH FILTER BAGS (5 % OF TOTALWEIGHT)</t>
  </si>
  <si>
    <t>CONTROL VALVES FOR SF6 GAS OF EACH TYPE-400KV GIS</t>
  </si>
  <si>
    <t>400KV GIS-SF6 GAS (5 % OF TOTAL GAS QUANTITY)</t>
  </si>
  <si>
    <t>LOCKING   DEVICE   TO   KEEP   THE   DIS-CONNECTORS   (ISOLATORS)AND EARTHING/FAST EARTHING SWITCHES IN CLOSE OR OPEN POSITION IN CASEOF REMOVAL OF THE DRIVING MECHANISM-400KV GIS</t>
  </si>
  <si>
    <t>UHF PD SENSORS OF EACH TYPE ALONG WITH BNC CONNECTOR FOR 420KV GIS</t>
  </si>
  <si>
    <t>400KV GIS-SUPPORT INSULATORS (GAS THROUGH) OF EACH TYPE (COMPLETE WITHMETAL RING ETC.) ALONG WITH ASSOCIATED CONTACTS AND SHIELDS</t>
  </si>
  <si>
    <t>400KV GIS-GAS BARRIERS OF EACH TYPE (COMPLETE WITH METAL RING ETC.)ALONG WITH ASSOCIATED CONTACTS AND SHIELDS</t>
  </si>
  <si>
    <t>LCC SPARES  - AUX. RELAYS, CONTACTORS,PUSH BUTTONS, SWITCHES,LAMPS,ANNUNCIATION WINDOWS, MCB, FUSES,TIMERS, TERMINAL BLOCKS ETC. OF EACHTYPE &amp; RATING-400kV GIS</t>
  </si>
  <si>
    <t>Trip coil assembly with resistor for420kV GIS Circuit Breaker (asapplicable)</t>
  </si>
  <si>
    <t>Closing coil assembly with resistor for420kV GIS Circuit Breaker (asapplicable)</t>
  </si>
  <si>
    <t>RELAYS, POWER CONTACTORS, PUSH BUTTONS, TIMERS &amp; MCBS ETC. (ASAPPLICABLE) OF EACH TYPE FOR 400KV GIS CIRCUIT BREAKER</t>
  </si>
  <si>
    <t>Auxiliary switch assembly of each type for 420kV GIS Circuit Breaker</t>
  </si>
  <si>
    <t>400KV GIS CIRCUIT BREAKER-OPERATION COUNTER</t>
  </si>
  <si>
    <t>400KV GIS CIRCUIT BREAKER-HYDRAULIC OPERATING MECHANISM WITH DRIVEMOTOR (FOR HYDRAULIC OPERATED MECHANISM, IF APPLICABLE)</t>
  </si>
  <si>
    <t>HYDRAULIC FILTER OF EACH TYPE (FOR HYDRAULIC OPERATED MECHANISM, IFPPLICABLE)-400KV GIS CIRCUIT BREKAER</t>
  </si>
  <si>
    <t>400KV GIS CIRCUIT BREAKER- HOSE PIPE OF EACH TYPE (AS APPLICABLE) (FORHYDRAULIC OPERATED MECHANISM, IF APPLICABLE)</t>
  </si>
  <si>
    <t>400KV GIS CIRCUIT BREAKER - N2 ACCUMULATOR (FOR HYDRAULIC OPERATEDMECHANISM, IF APPLICABLE)</t>
  </si>
  <si>
    <t>VALVES OF EACH TYPE (FOR HYDRAULIC OPERATED MECHANISM, IFAPPLICABLE)-400KV GIS CIRCUIT BREKAER</t>
  </si>
  <si>
    <t>PIPE LENGTH (COPPER &amp; STEEL) OF EACH SIZE &amp; TYPE (FOR HYDRAULICOPERATED MECHANISM, IF APPLICABLE)-400KV GIS CIRCUIT BREKAER</t>
  </si>
  <si>
    <t>PRESSURE SWITCHES OF EACH TYPE (FOR HYDRAULIC OPERATED MECHANISM, IFAPPLICABLE)-400KV GIS CIRCUIT BREKAER</t>
  </si>
  <si>
    <t>PRESSURE GAUGE WITH COUPLING DEVICE OF EACH TYPE (FOR HYDRAULICOPERATED MECHANISM, IF APPLICABLE)-400KV GIS CIRCUIT BREKAER</t>
  </si>
  <si>
    <t>400KV GIS CIRCUIT BREAKER-HYDRAULIC OIL (5% OF TOTAL OIL QUANTITY)(FOR HYDRAULIC OPERATED MECHANISM, IF APPLICABLE)</t>
  </si>
  <si>
    <t>PRESSURE RELIEF DEVICE OF EACH TYPE (FOR HYDRAULIC OPERATED MECHANISM,IF APPLICABLE)-400KV GIS CIRCUIT BREKAER</t>
  </si>
  <si>
    <t>400KV GIS CIRCUIT BREAKER-COMPLETE SPRING OPERATING MECHANISMINCLUDING CHARGING MECHANISM ETC. (FOR SPRING OPERATED MECHANISM, IFAPPLICABLE)</t>
  </si>
  <si>
    <t>400KV GIS CIRCUIT BREAKER- COMPLETE HYDRAULIC-SPRING OPERATINGMECHANISM INCLUDING CHARGING MECHANISM ETC. (FOR HYDRAULIC-SPRINGOPERATED MECHANISM, IF APPLICABLE)</t>
  </si>
  <si>
    <t>PRESSURE SWITCHES OF EACH TYPE FOR420KV GIS  CIRCUIT BREAKER (ForHydraulic-Spring Operated Mechanism, ifapplicable)</t>
  </si>
  <si>
    <t>PRESSURE GAUGE WITH COUPLING DEVICE OF EACH TYPE (FOR HYDRAULIC-SPRINGOPERATED MECHANISM, IF APPLICABLE)-400KV GIS CIRCUIT BREKAER</t>
  </si>
  <si>
    <t>400KV GIS- SINGLE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</si>
  <si>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400KV GIS - SINGLE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</si>
  <si>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400KV GIS DISCONNECTORSWITCH</t>
  </si>
  <si>
    <t>OPEN/CLOSE CONTACTOR ASSEMBLY, TIMERS, KEY INTERLOCK, INTERLOCKINGCOILS, RELAYS, PUSH BUTTONS, INDICATING LAMPS, POWER CONTACTORS,RESISTORS, FUSES, MCBS &amp; DRIVE CONTROL CARDS ETC. (AS APPLICABLE) ONEOF EACH TYPE FOR ONE COMPLETE MOM BOX FOR 400KV GIS MAINTENANCE EARTHSWITCH</t>
  </si>
  <si>
    <t>OPEN/CLOSE CONTACTOR ASSEMBLY, TIMERS, KEY INTERLOCK, INTERLOCKINGCOILS, RELAYS, PUSH BUTTONS, INDICATING LAMPS, POWER CONTACTORS,RESISTORS, FUSES, MCBS &amp; DRIVE CONTROL CARDS ETC. (AS APPLICABLE) ONEOF EACH TYPE FOR ONE COMPLETE MOM BOX FOR 400KV GIS FAST EARTHINGSWITCH</t>
  </si>
  <si>
    <t>LIMIT SWITCHES AND AUX. SWITCHES FOR ONE COMPLETE MOM BOX FORDISCONNECTOR-400KV GIS</t>
  </si>
  <si>
    <t>LIMIT SWITCHES AND AUX. SWITCHES FOR ONE COMPLETE MOM BOX FORMAINTENANCE EARTHING SWITCH-400KV GIS</t>
  </si>
  <si>
    <t>LIMIT SWITCHES AND AUX. SWITCHES FOR ONE COMPLETE MOM BOX FOR FASTEARTHING SWITCH (IF APPLICABLE)-400KV GIS</t>
  </si>
  <si>
    <t>DRIVE MECHANISM FOR 400KV GIS DISCONNECTOR SWITCH</t>
  </si>
  <si>
    <t>DRIVE MECHANISM FOR 400KV GIS MAINTENANCE EARTH SWITCH</t>
  </si>
  <si>
    <t>DRIVE MECHANISM FOR 400KV GIS FAST EARTHING SWITCH</t>
  </si>
  <si>
    <t>MOTOR FOR DRIVE MECHANISM FOR 400KV GIS DISCONNECTOR SWITCH</t>
  </si>
  <si>
    <t>MOTOR FOR DRIVE MECHANISM FOR 400KVGIS MAINTENANCE EARTH SWITCH</t>
  </si>
  <si>
    <t>MOTOR FOR DRIVE MECHANISM FOR 400KV GIS FAST EARTHING SWITCH</t>
  </si>
  <si>
    <t>400KV GIS- SINGLE PHASE OF CURRENT TRANSFORMER (3 CORES, TYPE-CTA)WITH ASSOCIATED ENCLOSURE AND PRIMARY CONDUCTOR COMPLETE IN ALLRESPECT</t>
  </si>
  <si>
    <t>400KV GIS- SINGLE PHASE OF CURRENT TRANSFORMER (2 CORES, TYPE-CTB)WITH ASSOCIATED ENCLOSURE AND PRIMARY CONDUCTOR COMPLETE IN ALLRESPECT</t>
  </si>
  <si>
    <t>400KV GIS- 3150A SF6 TO AIR BUSHING COMPLETE IN ALL RESPECT</t>
  </si>
  <si>
    <t>400KV GIS-ONE POLE OF 3150A CIRCUIT BREAKER WITHOUT PIR WITHINTERRUPTER, MAIN CIRCUIT, ENCLOSURE AND OPERATING MECHANISM COMPLETEIN ALL RESPECT</t>
  </si>
  <si>
    <t>400kV GIS- Single phase of 3150Adisconnector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</si>
  <si>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420 kV, 1 phase Bus Post Insulator (except for Line Traps)</t>
  </si>
  <si>
    <t>Controlled Switching Device for 420 kV, 3-ph Circuit Breaker</t>
  </si>
  <si>
    <t>40 mm MS rod for Main Earthmat</t>
  </si>
  <si>
    <t>Augmentation of existing 400kV bus bar protection scheme.(No. of bays as per specification)-(with Automation)</t>
  </si>
  <si>
    <t>Augmentation of   Substation automation System for 400kV Tie bay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</si>
  <si>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</si>
  <si>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</si>
  <si>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</si>
  <si>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Excavation in all kind of soil including  rock  for all leads and lifts, backfilling, disposal of surplus earth within a lead up to2Km as per technical specification. The surplus earth shall be roughly graded .</t>
  </si>
  <si>
    <t>Excavation in hard rock which require blasting (including chemical blasting and rock excavated using specialized tools) for allfoundation works including stacking, measuring, disposal etc.for all leads and lifts as per technical specification.</t>
  </si>
  <si>
    <t>Providing and laying of Plain Cement Concrete (PCC) (1:2:4)</t>
  </si>
  <si>
    <t>Providing and laying of Plain Cement Concrete (PCC) (1:4:8)</t>
  </si>
  <si>
    <t>Stone spreading in switchyard excluding PCC</t>
  </si>
  <si>
    <t xml:space="preserve">M2 </t>
  </si>
  <si>
    <t>Antiweed treatment</t>
  </si>
  <si>
    <t>Supplying, filling and compacting stone boulders mixed with sand under foundations, roads, cable trenches, drains etc in layers notexceeding 250mm thickness including ramming, watering compacting</t>
  </si>
  <si>
    <t>Misc. Structural steel including rails, embedments, edge protection angles, gratings etc. but excluding the reinforcement steel andsteel for lattice and pipe structures.</t>
  </si>
  <si>
    <t>Stone filling (40 mm size) for transformer/Reactor foundation</t>
  </si>
  <si>
    <t>Removing,cleaning and washing of existing stones and respreading of stones in switchyard excluding PCC</t>
  </si>
  <si>
    <t>63A, 415V : Interlocked switch socket outdoor Receptacle (type RP) asper technical specifications</t>
  </si>
  <si>
    <t>400KV GIS-ONE POLE OF 3150A CIRCUIT BREAKER WITH PIR WITH INTERRUPTER,MAIN CIRCUIT, ENCLOSURE AND OPERATING MECHANISM COMPLETE IN ALLRESPECT</t>
  </si>
  <si>
    <t>420KV, 3000A, 63KA, SINGLE PHASE, SF6 GAS INSULATED BUS DUCT (GIB)OUTSIDE GIS HALL ALONGWITH ASSOCIATED SUPPORT STRUCTURE, ETC. AS PERTECHNICAL SPECIFICATION</t>
  </si>
  <si>
    <t>Hydrant system, complete U/G piping and accessories etc. outside thePump House for Fire Protection of 400/220kV (Ext) Substation</t>
  </si>
  <si>
    <t>63A, 415V : Interlocked switch socket outdoor Receptacle (type RP) as per technical specifications</t>
  </si>
  <si>
    <t>Providing and laying Plain Cement Concrete 1:5:10 (1 cement : 5 sand : 10 brick aggregate)</t>
  </si>
  <si>
    <t>420 kV Bus Post Insulator (Except for wave traps)</t>
  </si>
  <si>
    <t>Hydrant system, complete U/G piping and accessories etc. outside the Pump House for Fire Protection of 400/220kV (Ext) Substation</t>
  </si>
  <si>
    <t>3.75m wide Cement Concrete road with PCC shoulder including 100 mm dia RCC Hume Pipe @ 100 metre interval as per drawing and TS.However, reinforcement steel and all type concrete shall be paid separately under relevant items</t>
  </si>
  <si>
    <t>GIS Package (TR-202577PKG01) for Augmentation of 1x500 MVA, 400/220 kV ICT (3rd) at Thrissur VSC HVDC Station in Kerala.</t>
  </si>
  <si>
    <t xml:space="preserve">GIS Package (TR-202577PKG01) </t>
  </si>
  <si>
    <t>Spec No:CC/NT/W-GIS/DOM/A02/25/13385</t>
  </si>
  <si>
    <t xml:space="preserve">Augment 500MVA 3rd ICT at Thrissur HVDC </t>
  </si>
  <si>
    <t xml:space="preserve">GIS Materials                           </t>
  </si>
  <si>
    <t>Controlled switching device for 420 kV, 3 phase circuit breaker</t>
  </si>
  <si>
    <t>420kV, 3150 A, 50 kA, SF6 GIS ICT feederbay module as per Section-Project,Technical specification</t>
  </si>
  <si>
    <t>420kV, 3150 A, 50 kA, SF6 GIS Tie baymodule(without PIR) as perSection-Project, Technicalspecification</t>
  </si>
  <si>
    <t>420kV, 4000 A, 50 kA, SF6 GIS Bus barmodule as per Section-Project,Technical specification</t>
  </si>
  <si>
    <t>420KV, 4000A,50KA GIS BUSBAR MODULE EXTENSION</t>
  </si>
  <si>
    <t>3150A, 50kA, 1sec Single phase 420kV SF6to Air Bushing</t>
  </si>
  <si>
    <t>Erection Hardware for 400kV I type layout for GIS terminationarrangement-Transformer bay as per technical specification</t>
  </si>
  <si>
    <t>245kV,1600A, 40kA,Single phase,  SF6 Gas Insulated Bus Duct(GIB) outside GIS Hall alongwith associated support structure</t>
  </si>
  <si>
    <t>245 kV, 2500A, 40kA,SF6 GIS Bus barmodule as per Section-Project,Technical specification</t>
  </si>
  <si>
    <t>245kV, 1600 A, 40 kA, SF6 GIS ICT feederbay module as per Section-Project,Technical specification</t>
  </si>
  <si>
    <t>245kV, 1600 A, 40 kA, SF6 GIS Linefeeder bay module as perSection-Project, Technicalspecification</t>
  </si>
  <si>
    <t>245kV, 3000 A, 40 kA, SF6 GIS Buscoupler bay module as perSection-Project, Technicalspecification</t>
  </si>
  <si>
    <t>245kV Gas insulated complete VT of each type and rating withenclosure.</t>
  </si>
  <si>
    <t>245KV, 1600A, 40KA SINGLE PHASE SF6 TO AIR BUSHING</t>
  </si>
  <si>
    <t>245 kV, 4400pf  Capacitive Voltage Transformer (1- Phase)</t>
  </si>
  <si>
    <t>216kV Surge Arrester (1-phase)</t>
  </si>
  <si>
    <t>245 kV, 1 phase Bus Post Insulator (except for Line Traps)</t>
  </si>
  <si>
    <t>Erection Hardware for 220kV DM-type layout for GIS terminationarrangement-Transformer bay as per technical specification</t>
  </si>
  <si>
    <t>Erection Hardware for 220kV DM-type layout for GIS terminationarrangement-Line bay as per technical specification</t>
  </si>
  <si>
    <t>72.5 kV, 1250A, 31.5 kA, 3-phase CircuitBreaker with support structure</t>
  </si>
  <si>
    <t xml:space="preserve"> 72.5 kV Voltage Transformer (1- Phase)</t>
  </si>
  <si>
    <t>72.5 kV, 1250A, 31.5 KA, 3-Phase HDBIsolator with one E/S</t>
  </si>
  <si>
    <t>30kV Surge Arrester (1-Phase)</t>
  </si>
  <si>
    <t>72.5kV ,1 phase Bus Post Insulators</t>
  </si>
  <si>
    <t>Erection Hardware for the 72.5kV equipment for Tertiary loading as pertechnical specification</t>
  </si>
  <si>
    <t>33KV HV POWER CABLE ALONG WITH ACCESSORIES</t>
  </si>
  <si>
    <t>66 kV Circuit Breaker Relay Panel With out Auto Reclose (withAutomation)</t>
  </si>
  <si>
    <t>Complete Substation automation System for 66kV  bay as per TechnicalSpecification</t>
  </si>
  <si>
    <t>400kV Circuit Breaker Relay Panel without Auto Reclose (withAutomation)</t>
  </si>
  <si>
    <t>400kV Transformer Protection Panel (For both HV &amp; MV side)-(withAutomation)</t>
  </si>
  <si>
    <t>220kV Circuit Breaker Relay Panel without Auto Reclose (withAutomation)</t>
  </si>
  <si>
    <t>220kV Circuit Breaker Relay Panel with Auto Reclose (with Automation)</t>
  </si>
  <si>
    <t>Augmentation of existing 220kV bus bar protection scheme.(No. of baysas per specification)-(with Automation)</t>
  </si>
  <si>
    <t>220kV Line Protection Panel (with Automation)</t>
  </si>
  <si>
    <t>Augmentation of Substation automation System for 220kV bay as perTechnical Specification</t>
  </si>
  <si>
    <t>HVW spray system, Hydrant system and complete U/G &amp; O/G piping andaccessories etc. out side the pump house  for 500MVA , 400KV/220/33kV, 3-phase  Autotransformer</t>
  </si>
  <si>
    <t>Sub Lighting panel (outdoor) type SLP (Switchyard and Street Lighting)</t>
  </si>
  <si>
    <t>Lighting Fixture type-SF1 as per technical specification</t>
  </si>
  <si>
    <t>Lighting Fixture type-SF2 as per technical specification</t>
  </si>
  <si>
    <t>Outdoor Power Receptacle (400A)</t>
  </si>
  <si>
    <t>1.1KV GRADE 4CX16 SQMM (PVC) POWER CABLE</t>
  </si>
  <si>
    <t>1.1KV GRADE 4CX6 SQMM (PVC) POWER CABLE</t>
  </si>
  <si>
    <t>1.1KV GRADE 2CX6 SQMM (PVC) POWER CABLE</t>
  </si>
  <si>
    <t>1.1KV GRADE 3CX2.5 SQMM CONTROL CABLE</t>
  </si>
  <si>
    <t>1.1KV GRADE 5CX2.5 SQMM CONTROL CABLE</t>
  </si>
  <si>
    <t>1.1KV GRADE 7CX2.5 SQMM CONTROL CABLE</t>
  </si>
  <si>
    <t>1.1KV GRADE 10CX2.5 SQMM CONTROL CABLE</t>
  </si>
  <si>
    <t>1.1KV GRADE 14CX2.5 SQMM CONTROL CABLE</t>
  </si>
  <si>
    <t>1.1KV GRADE 19CX2.5 SQMM CONTROL CABLE</t>
  </si>
  <si>
    <t>1.1KV GRADE 27CX2.5 SQMM CONTROL CABLE</t>
  </si>
  <si>
    <t>1.1KV GRADE 3.5CX35 SQMM (PVC) POWER CABLE</t>
  </si>
  <si>
    <t>400KV GIS- SINGLE PHASE VT WITH ASSOCIATED ENCLOSURE COMPLETE IN ALLRESPECT</t>
  </si>
  <si>
    <t>400KV GIS- SINGLE PHASE GAS INSULATED SURGE ARRESTER WITH ASSOCIATEDENCLOSURE AND INSULATOR COMPLETE IN ALL RESPECT</t>
  </si>
  <si>
    <t>400KV GIS- SURGE COUNTER/ MONITOR</t>
  </si>
  <si>
    <t>220KV GIS- CABLE CONNECTION ENCLOSURE WITH MAIN CIRCUIT</t>
  </si>
  <si>
    <t>220KV GIS-SF6 GAS PRESSURE RELIEF DEVICE ASSEMBLY OF EACH TYPE</t>
  </si>
  <si>
    <t>SF6  PRESSURE  GAUGE  CUM  SWITCH  /DENSITY MONITORS  AND  PRESSURESWITCH AS APPLICABLE, OF EACH TYPE-220KV GIS</t>
  </si>
  <si>
    <t>COUPLING  DEVICE  FOR  PRESSURE  GAUGE  CUM  SWITCH  FOR  CONNECTINGGAS HANDLING PLANT OF EACH TYPE-220KV GIS</t>
  </si>
  <si>
    <t>RUBBER  GASKETS,  Ã‚â‚¬Å’OÃ‚â‚¬Â  RINGS  AND  SEALS  FOR  SF6  GAS  FOR  GISENCLOSURE OF EACH TYPE-220KV GIS</t>
  </si>
  <si>
    <t>220KV GIS-MOLECULAR FILTER FOR SF6 GAS WITH FILTER BAGS (5 % OF TOTALWEIGHT)</t>
  </si>
  <si>
    <t>CONTROL VALVES FOR SF6 GAS OF EACH TYPE-220KV GIS</t>
  </si>
  <si>
    <t>220KV GIS-SF6 GAS (5 % OF TOTAL GAS QUANTITY)</t>
  </si>
  <si>
    <t>LOCKING   DEVICE   TO   KEEP   THE   DIS-CONNECTORS   (ISOLATORS)AND EARTHING/FAST EARTHING SWITCHES (AS APPLICABLE) IN CLOSE OR OPENPOSITION IN CASE OF REMOVAL OF THE DRIVING MECHANISM-220KV GIS</t>
  </si>
  <si>
    <t>UHF PD SENSORS OF EACH TYPE ALONG WITH BNC CONNECTOR FOR 245KV GIS</t>
  </si>
  <si>
    <t>220KV GIS-SUPPORT INSULATORS (GAS THROUGH) OF EACH TYPE (COMPLETE WITHMETAL RING ETC.) ALONG WITH ASSOCIATED CONTACTS AND SHIELDS</t>
  </si>
  <si>
    <t>220KV GIS-GAS BARRIERS OF EACH TYPE (COMPLETE WITH METAL RING ETC.)ALONG WITH ASSOCIATED CONTACTS AND SHIELDS</t>
  </si>
  <si>
    <t>220KV GIS- 1600A SF6 TO AIR BUSHING COMPLETE IN ALL RESPECT</t>
  </si>
  <si>
    <t>LCC SPARES  - AUX. RELAYS, CONTACTORS,PUSH BUTTONS, SWITCHES, LAMPS,ANNUNCIATION WINDOWS, MCB, FUSES,TIMERS, TERMINAL BLOCKS ETC. OF EACHTYPE &amp; RATING-220kV GIS</t>
  </si>
  <si>
    <t>220KV GIS-ONE POLE OF 1600A CIRCUIT BREAKER WITH INTERRUPTER, MAINCIRCUIT, ENCLOSURE AND OPERATING MECHANISM COMPLETE IN ALL RESPECT</t>
  </si>
  <si>
    <t>220KV GIS-ONE POLE OF 2500A CIRCUIT BREAKER WITH INTERRUPTER, MAINCIRCUIT, ENCLOSURE AND OPERATING MECHANISM COMPLETE IN ALL RESPECT</t>
  </si>
  <si>
    <t>220KV GIS-ONE POLE OF 3000A CIRCUIT BREAKER WITH INTERRUPTER, MAINCIRCUIT, ENCLOSURE AND OPERATING MECHANISM COMPLETE IN ALL RESPECT</t>
  </si>
  <si>
    <t>Trip coil assembly with resistor for245kV GIS Circuit Breaker (asapplicable)</t>
  </si>
  <si>
    <t>Closing coil assembly with resistor for245kV GIS Circuit Breaker (asapplicable)</t>
  </si>
  <si>
    <t>RELAYS, POWER CONTACTORS, PUSH BUTTONS, TIMERS &amp; MCBS ETC. (ASAPPLICABLE) OF EACH TYPE FOR 220KV GIS CIRCUIT BREAKER</t>
  </si>
  <si>
    <t>Auxiliary switch assembly of each type for 245kV GIS Circuit Breaker</t>
  </si>
  <si>
    <t>220KV GIS CIRCUIT BREAKER-OPERATION COUNTER</t>
  </si>
  <si>
    <t>220KV GIS CIRCUIT BREAKER-HYDRAULIC OPERATING MECHANISM WITH DRIVEMOTOR (FOR HYDRAULIC OPERATED MECHANISM, IF APPLICABLE)</t>
  </si>
  <si>
    <t>HYDRAULIC FILTER OF EACH TYPE (FOR HYDRAULIC OPERATED MECHANISM, IFPPLICABLE)-220KV GIS CIRCUIT BREKAER</t>
  </si>
  <si>
    <t>220KV GIS CIRCUIT BREAKER- HOSE PIPE OF EACH TYPE (AS APPLICABLE) (FORHYDRAULIC OPERATED MECHANISM, IF APPLICABLE)</t>
  </si>
  <si>
    <t>220KV GIS CIRCUIT BREAKER - N2 ACCUMULATOR (FOR HYDRAULIC OPERATEDMECHANISM, IF APPLICABLE)</t>
  </si>
  <si>
    <t>VALVES OF EACH TYPE (FOR HYDRAULIC OPERATED MECHANISM, IFAPPLICABLE)-220KV GIS CIRCUIT BREKAER</t>
  </si>
  <si>
    <t>PIPE LENGTH (COPPER &amp; STEEL) OF EACH SIZE &amp; TYPE (FOR HYDRAULICOPERATED MECHANISM, IF APPLICABLE)-220KV GIS CIRCUIT BREKAER</t>
  </si>
  <si>
    <t>PRESSURE SWITCHES OF EACH TYPE (FOR HYDRAULIC OPERATED MECHANISM, IFAPPLICABLE)-220KV GIS CIRCUIT BREKAER</t>
  </si>
  <si>
    <t>PRESSURE GAUGE WITH COUPLING DEVICE OF EACH TYPE (FOR HYDRAULICOPERATED MECHANISM, IF APPLICABLE)-220KV GIS CIRCUIT BREKAER</t>
  </si>
  <si>
    <t>220KV GIS CIRCUIT BREAKER-HYDRAULIC OIL (5% OF TOTAL OIL QUANTITY)(FOR HYDRAULIC OPERATED MECHANISM, IF APPLICABLE)</t>
  </si>
  <si>
    <t>PRESSURE RELIEF DEVICE OF EACH TYPE (FOR HYDRAULIC OPERATED MECHANISM,IF APPLICABLE)-220KV GIS CIRCUIT BREKAER</t>
  </si>
  <si>
    <t>220KV GIS CIRCUIT BREAKER-COMPLETE SPRING OPERATING MECHANISMINCLUDING CHARGING MECHANISM ETC. (FOR SPRING OPERATED MECHANISM, IFAPPLICABLE)</t>
  </si>
  <si>
    <t>220KV GIS CIRCUIT BREAKER- COMPLETE HYDRAULIC-SPRING OPERATINGMECHANISM INCLUDING CHARGING MECHANISM ETC. (FOR HYDRAULIC-SPRINGOPERATED MECHANISM, IF APPLICABLE)</t>
  </si>
  <si>
    <t>PRESSURE SWITCHES OF EACH TYPE (FOR HYDRAULIC-SPRING OPERATEDMECHANISM, IF APPLICABLE)-220KV GIS CIRCUIT BREAKER</t>
  </si>
  <si>
    <t>PRESSURE GAUGE WITH COUPLING DEVICE OF EACH TYPE (FOR HYDRAULIC-SPRINGOPERATED MECHANISM, IF APPLICABLE)-220KV GIS CIRCUIT BREKAER</t>
  </si>
  <si>
    <t>220kV GIS- Three phase of 1600Adisconnector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</si>
  <si>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of 2500Adisconnector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</si>
  <si>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of 3000Adisconnector switch including maincircuit, enclosure, driving mechanismand support insulator etc., complete inall respect (Note 1- The contractorshall supply spare for disconnectorswitch to ensure one to one replacementof all disconnector switch supplied asmain equipment without any requirementof modification in fittings at site tocover all different types ofdisconnector switch supplied. In case,quantity of supplied dis-connectorswitch types (for one to onereplacement) are more than the quantitymentioned in BPS for spare, thecontractor shall supply theseadditional types of disconnector switchwithout any additional priceimplication to POWERGRID and quantitiesof these additional type ofdisconnector switch are deem to beincluded in the quantities mentioned inBPS for spare disconnector. Note 2 - Incase, Dis-connector Switch (DS) &amp; EarthSwitch (ES) is provided in a sameenclosure with common operatingmechanism, then the module comprisingof Dis-connector &amp; Earth switch insingle enclosure with common operatingmechanism is to be provided under thehead of spare Dis-connector only. Note3- In case, Dis-connector Switch (DS)&amp;Earth Switch (ES) is provided in asame enclosure with separate operatingmechanism, then the module comprisingof Dis-connector &amp; Earth switch insingle enclosure with separateoperating mechanism is to be providedunder the head of spare Dis-connectoronly.)</t>
  </si>
  <si>
    <t>220KV GIS- THREE PHASE MAINTENANCE EARTHING SWITCH INCLUDING MAINCIRCUIT, ENCLOSURE, DRIVING MECHANISM AND SUPPORT INSULATOR ETC.,COMPLETE IN ALL RESPECT (NOTE 1 - IN CASE, DIS-CONNECTOR SWITCH (DS) &amp;EARTH SWITCH (ES) IS PROVIDED IN A SAME ENCLOSURE WITH COMMONOPERATING MECHANISM, THEN THE MODULE COMPRISING OF DIS-CONNECTOR &amp;EARTH SWITCH IN SINGLE ENCLOSURE WITH COMMON OPERATING MECHANISM IS TOBE PROVIDED UNDER THE HEAD OF SPARE DIS-CONNECTOR ONLY. NOTE 2 - INCASE, DIS-CONNECTOR SWITCH (DS) &amp; EARTH SWITCH (ES) IS PROVIDED IN ASAME ENCLOSURE WITH SEPARATE OPERATING MECHANISM, THEN THE MODULECOMPRISING OF DIS-CONNECTOR &amp; EARTH SWITCH IN SINGLE ENCLOSURE WITHSEPARATE OPERATING MECHANISM IS TO BE PROVIDED UNDER THE HEAD OF SPAREDIS-CONNECTOR ONLY.)</t>
  </si>
  <si>
    <t>220KV GIS - THREE PHASE FAST EARTHING SWITCH INCLUDING MAIN CIRCUIT,ENCLOSURE, DRIVING MECHANISM AND SUPPORT INSULATOR ETC., COMPLETE INALL RESPECT (NOTE 1 - IN CASE, DIS-CONNECTOR SWITCH (DS) &amp; EARTHSWITCH (ES) IS PROVIDED IN A SAME ENCLOSURE WITH COMMON OPERATINGMECHANISM, THEN THE MODULE COMPRISING OF DIS-CONNECTOR &amp; EARTH SWITCHIN SINGLE ENCLOSURE WITH COMMON OPERATING MECHANISM IS TO BE PROVIDEDUNDER THE HEAD OF SPARE DIS-CONNECTOR ONLY. NOTE 2 - IN CASE,DIS-CONNECTOR SWITCH (DS) &amp; EARTH SWITCH (ES) IS PROVIDED IN A SAMEENCLOSURE WITH SEPARATE OPERATING MECHANISM, THEN THE MODULECOMPRISING OF DIS-CONNECTOR &amp; EARTH SWITCH IN SINGLE ENCLOSURE WITHSEPARATE OPERATING MECHANISM IS TO BE PROVIDED UNDER THE HEAD OF SPAREDIS-CONNECTOR ONLY.)</t>
  </si>
  <si>
    <t>OPEN/CLOSE CONTACTOR ASSEMBLY, TIMERS, KEY INTERLOCK, INTERLOCKINGCOILS, RELAYS, PUSH BUTTONS, INDICATING LAMPS, POWER CONTACTORS,RESISTORS, FUSES, MCBS &amp; DRIVE CONTROL CARDS ETC. (AS APPLICABLE) ONEOF EACH TYPE FOR ONE COMPLETE MOM BOX FOR 220KV GIS DISCONNECTORSWITCH</t>
  </si>
  <si>
    <t>OPEN/CLOSE CONTACTOR ASSEMBLY, TIMERS, KEY INTERLOCK, INTERLOCKINGCOILS, RELAYS, PUSH BUTTONS, INDICATING LAMPS, POWER CONTACTORS,RESISTORS, FUSES, MCBS &amp; DRIVE CONTROL CARDS ETC. (AS APPLICABLE) ONEOF EACH TYPE FOR ONE COMPLETE MOM BOX FOR 220KV GIS MAINTENANCE EARTHSWITCH</t>
  </si>
  <si>
    <t>OPEN/CLOSE CONTACTOR ASSEMBLY, TIMERS, KEY INTERLOCK, INTERLOCKINGCOILS, RELAYS, PUSH BUTTONS, INDICATING LAMPS, POWER CONTACTORS,RESISTORS, FUSES, MCBS &amp; DRIVE CONTROL CARDS ETC. (AS APPLICABLE) ONEOF EACH TYPE FOR ONE COMPLETE MOM BOX FOR 220KV GIS FAST EARTHINGSWITCH</t>
  </si>
  <si>
    <t>LIMIT SWITCHES AND AUX. SWITCHES FOR ONE COMPLETE MOM BOX FORDISCONNECTOR-220KV GIS</t>
  </si>
  <si>
    <t>LIMIT SWITCHES AND AUX. SWITCHES FOR ONE COMPLETE MOM BOX FORMAINTENANCE EARTHING SWITCH-220KV GIS</t>
  </si>
  <si>
    <t>LIMIT SWITCHES AND AUX. SWITCHES FOR ONE COMPLETE MOM BOX FOR FASTEARTHING SWITCH (IF APPLICABLE)-220KV GIS</t>
  </si>
  <si>
    <t>DRIVE MECHANISM FOR 220KV GIS DISCONNECTOR SWITCH</t>
  </si>
  <si>
    <t>DRIVE MECHANISM FOR 220KV GIS MAINTENANCE EARTH SWITCH</t>
  </si>
  <si>
    <t>DRIVE MECHANISM FOR 220KV GIS FAST EARTHING SWITCH</t>
  </si>
  <si>
    <t>MOTOR FOR DRIVE MECHANISM FOR 220KV GIS DISCONNECTOR SWITCH</t>
  </si>
  <si>
    <t>MOTOR FOR DRIVE MECHANISM FOR 220KVGIS MAINTENANCE EARTH SWITCH</t>
  </si>
  <si>
    <t>MOTOR FOR DRIVE MECHANISM FOR 220KV GIS FAST EARTHING SWITCH</t>
  </si>
  <si>
    <t>220KV GIS- SINGLE PHASE OF CURRENT TRANSFORMER (4 CORES) WITHASSOCIATED ENCLOSURE AND PRIMARY CONDUCTOR COMPLETE IN ALL RESPECT</t>
  </si>
  <si>
    <t>220KV GIS- SINGLE PHASE VT WITH ASSOCIATED ENCLOSURE COMPLETE IN ALLRESPECT</t>
  </si>
  <si>
    <t>220KV GIS- SINGLE PHASE GAS INSULATED SURGE ARRESTER WITH ASSOCIATEDENCLOSURE AND INSULATOR COMPLETE IN ALL RESPECT</t>
  </si>
  <si>
    <t>220KV GIS- SURGE COUNTER/ MONITOR</t>
  </si>
  <si>
    <t>Bay control unit (IED) of each type</t>
  </si>
  <si>
    <t>Deluge valve (1 No. of each size)</t>
  </si>
  <si>
    <t>Transformer differential protection relay</t>
  </si>
  <si>
    <t>Restricted earthfault relay type with non-linear resistor andassociated software in case of numerical relay</t>
  </si>
  <si>
    <t>Bay Unit module for Bus Bar Protection</t>
  </si>
  <si>
    <t>NUMERICAL BACKUP IMPEDANCE RELAY WITH IEC61850 PROTOCOL AS PERTECHNICAL SPECIFICATION</t>
  </si>
  <si>
    <t>Power Supply module of each type for B/B Protection</t>
  </si>
  <si>
    <t>Numerical LBB relay</t>
  </si>
  <si>
    <t>One complete pole of 72.5kV, 1250A, 25kACB with pole column and interrupterwith MB and operating mechanism butwithout support structure</t>
  </si>
  <si>
    <t>Rubber gasket, O rings and seals for SF6 gas (complete replacement forone 72.5kV SF6 Circuit Breaker)</t>
  </si>
  <si>
    <t>Trip coil with resistor for 72.5kV SF6 Circuit Breaker</t>
  </si>
  <si>
    <t>Closing coil with resistor for 72.5kV SF6 Circuit Breaker</t>
  </si>
  <si>
    <t>Terminal Pads  &amp; connectors for 72.5kV SF6 Circuit Breaker</t>
  </si>
  <si>
    <t>Molecular filter for 72.5kV SF6 Circuit Breaker</t>
  </si>
  <si>
    <t>Corona rings for 72.5 kV  Circuit Breaker</t>
  </si>
  <si>
    <t>Relay Power contractors, switch fuse units, limit switches, pushbuttons, timers &amp; MCB etc. for 72.5kV Circuit Breaker</t>
  </si>
  <si>
    <t>Pressure switches of each type for 72.5kV Circuit Breaker</t>
  </si>
  <si>
    <t>Auxiliary switch assembly for 72.5kV  Circuit Breaker</t>
  </si>
  <si>
    <t>One Complete Pole of 72.5kV, 1250A, 31kAHDB Isolator including Insulator, MOMBox but excluding structuremake Elpro</t>
  </si>
  <si>
    <t>Copper contact fingers for female &amp; malecontacts of 72.5kV, 1250A Double BreakIsolator</t>
  </si>
  <si>
    <t>Open / Close contactor assembly, timers, key interlock push buttonswitch &amp; auxilliary switchesfor one complete 72.5kV  Isolator</t>
  </si>
  <si>
    <t>Limit switch and Aux. Switches for complete 3 phase 72.5kV Isolator</t>
  </si>
  <si>
    <t>Terminal Pads  &amp; connectors for 72.5kV isolator</t>
  </si>
  <si>
    <t>Corona rings for 72.5 kV  isolator</t>
  </si>
  <si>
    <t>72.5kV Current Transformer (1-Phase)1250A, 31.5kA with 120% extendedcurrent rating</t>
  </si>
  <si>
    <t>60kV Surge Arrester (1-Phase)</t>
  </si>
  <si>
    <t>Surge monitor (1-Phase)</t>
  </si>
  <si>
    <t xml:space="preserve">Augment 500MVA 3rd ICT at Thrissur HVDC  </t>
  </si>
  <si>
    <t xml:space="preserve">Services                                </t>
  </si>
  <si>
    <t>420kV, 3150 A, 50 kA, 3-Phase SF6 GIS  ICT feeder bay module</t>
  </si>
  <si>
    <t>420kV, 3150 A, 50 kA, SF6 GIS Tie bay module(without PIR) as per Section-Project, Technical specification</t>
  </si>
  <si>
    <t>420kV, 4000 A, 50 kA, 3 -phase SF6 GIS bus bar</t>
  </si>
  <si>
    <t>Extension of 420kV , 4000 A, 50 kA 3 -phase SF6 GIS bus bar</t>
  </si>
  <si>
    <t>420kV, 3150 A, 50 kA SF6 /Air Bushing for connecting GIS to AIS</t>
  </si>
  <si>
    <t>420kV, 3000A, 63kA, Single phase, SF6 Gas Insulated Bus Duct (GIB) outside GIS Hall alongwith associated support structure, etc. asper Technical Specification</t>
  </si>
  <si>
    <t>Erection Hardware for 400kV I type layout for GIS termination arrangement-Transformer bay as per technical specification</t>
  </si>
  <si>
    <t>220KV, 1600 Amps, Single phase GIS bus duct</t>
  </si>
  <si>
    <t>245 kV, 2500A, 40kA, 3 single phase(isolated), SF6 gas insulated, metalenclosed bus bars to interconnect eachof Circuit Breaker bay module completewith voltage transformer, disconnectorswith grounding switch, local controlcubicle, SF6 gas monitoring system forthe complete bus</t>
  </si>
  <si>
    <t>245 kV, 3000A, 40kA, 3 single phase(isolated), SF6 gas insulated, metalenclosed bus bars to interconnect eachof Circuit Breaker bay module completewith voltage transformer, disconnectorswith grounding switch, local controlcubicle, SF6 gas monitoring system forthe complete bus</t>
  </si>
  <si>
    <t>245kV, 1600 A, 40 kA, SF6 GIS Line feeder bay module as per Section-Project, Technical specification</t>
  </si>
  <si>
    <t>245kV, 3000 A, 40 kA, SF6 GIS  Bus coupler bay module</t>
  </si>
  <si>
    <t>245kV, 1600A, 40kA Single phase SF6 to Air Bushing</t>
  </si>
  <si>
    <t>245 kV Bust Post Insulator (Except for wave traps)</t>
  </si>
  <si>
    <t>Erection Hardware for 220kV DM-type layout for GIS termination arrangement-Transformer bay as per specification</t>
  </si>
  <si>
    <t>Erection Hardware for 220kV DM-type layout for GIS termination arrangement-Line bay as per specification</t>
  </si>
  <si>
    <t>Erection Hardware for the 72.5kV equipment for Tertiary loading as per technical specification</t>
  </si>
  <si>
    <t>66 kV Circuit Breaker Relay Panel With out Auto Reclose (with Automation)</t>
  </si>
  <si>
    <t>Complete Substation automation System for 66kV  bay as per Technical Specification</t>
  </si>
  <si>
    <t>400kV Circuit Breaker Relay Panel without Auto Reclose (with Automation)</t>
  </si>
  <si>
    <t>400kV Transformer Protection Panel (For both HV &amp; MV side)-(with Automation)</t>
  </si>
  <si>
    <t>220kV Circuit Breaker Relay Panel without Auto Reclose (with Automation)</t>
  </si>
  <si>
    <t>Augmentation of existing 220kV bus bar protection scheme.(No. of bays as per specification)-(with Automation)</t>
  </si>
  <si>
    <t>Augmentation of existing Substation automation system for the STATCOM Station and associated  400kV bays under present scope ,upgradation of hardware and sofware and updation of dabase etc for completion of SAS augmentationas per technical specification</t>
  </si>
  <si>
    <t>Augmentation of   Substation automation System for 220kV bay as per Technical Specification</t>
  </si>
  <si>
    <t>HVW spray system, Hydrant system and complete U/G &amp; O/G piping and accessories etc. out side the pump house  for 500MVA ,400KV/220/33 kV, 3-phase  Autotransformer</t>
  </si>
  <si>
    <t>Outdoor Power Receptacle for oil filtration unit (400A)</t>
  </si>
  <si>
    <t>1.1kV grade 4Cx16 sqmm (PVC) Power Cable</t>
  </si>
  <si>
    <t>1.1kV grade 4Cx6 sqmm (PVC) Power Cable</t>
  </si>
  <si>
    <t>1.1kV grade 2Cx6 sqmm (PVC) Power Cable</t>
  </si>
  <si>
    <t>1.1kV grade 3Cx2.5 sqmm Control Cable</t>
  </si>
  <si>
    <t>1.1kV grade 5Cx2.5 sqmm Control Cable</t>
  </si>
  <si>
    <t>1.1kV grade 7Cx2.5 sqmm Control Cable</t>
  </si>
  <si>
    <t>1.1kV grade 10Cx2.5 sqmm Control Cable</t>
  </si>
  <si>
    <t>1.1kV grade 14Cx2.5 sqmm Control Cable</t>
  </si>
  <si>
    <t>1.1kV grade 19Cx2.5 sqmm Control Cable</t>
  </si>
  <si>
    <t>1.1kV grade 27Cx2.5 sqmm Control Cable</t>
  </si>
  <si>
    <t>1.1kV grade 3.5Cx35 sqmm (PVC) Power Cable</t>
  </si>
  <si>
    <t>Supplying, filling and compacting CNS material as per specification under floors, foundations, roads, cable trenches, drains etc inlayers not exceeding 200 mm thickness</t>
  </si>
  <si>
    <t>Supplying and erecting dewatering pumps-5 HP</t>
  </si>
  <si>
    <t xml:space="preserve"> Demolishing RCC work including stacking of steel bars and disposal of unserviceable material.</t>
  </si>
  <si>
    <t xml:space="preserve"> Construction of rail cum road as per drawing including all item such as excavation,compactions, rolling watering, WBM etc. butexcluding concrete reinforcement and structural steel-Section having four rails for auto transformer.</t>
  </si>
  <si>
    <t>PEB - Ext of 200 kV GIS - Civil Works. All civil works as per drawing and specifications complete, including - brickwork, finishing(external and internal), windows etc. However, excavation, PCC, RCC and reinforcement shall be paid separately as per BPS.</t>
  </si>
  <si>
    <t>220 kV PEB Panel Room for GIS Hall - Civil Works
All civil works  complete as per TS, including - brickwork, finishing (externaland internal), windows etc. However, excavation, concrete (all types) and reinforcement steel shall be measured and paid separatelyas per respective item of BPS.</t>
  </si>
  <si>
    <t>220 kV PEB AHU Room for GIS Hall - Civil Works 
All civil works  complete as per TS, including - brickwork, finishing (external andinternal), windows etc. However, excavation, concrete (all types) and reinforcement steel shall be measured and paid separately asper respective item of BPS.</t>
  </si>
  <si>
    <t>We declare that as specified in Clause 11.5, Section –II:ITB, Vol.-I of the Bidding Documents, prices quoted by us in the Price Schedules shall be subject to Price Adjustment during the execution of the Contract in accordance with  Appendix-2 (Price Adjustment) to the Contract Agreement.</t>
  </si>
  <si>
    <t>12 = 10 X 11</t>
  </si>
  <si>
    <t xml:space="preserve">Note : # In case the bidder leaves the cell for confirmation of the HSN code and/or  GST rate  “blank”,  the HSN code and corresponding GST rate indicated by the Employer shall be deemed to be the one confirmed by the Bidder. </t>
  </si>
  <si>
    <t>8 = 6 X 7</t>
  </si>
  <si>
    <t>12 =10*11</t>
  </si>
  <si>
    <t>Note: #In case the bidder leaves the cell for confirmation of the HSN code and/or  GST rate  “blank”,  the HSN code and corresponding GST rate indicated by the Employer shall be deemed to be the one confirmed by the Bidder.</t>
  </si>
  <si>
    <t>Numerical distance relay (Main-I) withinbuilt DR and fault locator,OV prot.,software</t>
  </si>
  <si>
    <t>72.5 KV, 1250A, 31.5 KA, 1-PHASE CURRENT TRANSFORMER WITH 120%EXTENDED CURRENT RATING</t>
  </si>
  <si>
    <t>33kV XLPE cable Termination Equipment along with structure &amp;accessories for out door termination (one set consists of completerequirement for one bay)</t>
  </si>
  <si>
    <t>33KV POWER CABLE TERMINATION KIT</t>
  </si>
  <si>
    <t>245KV,3000 A, 50KA FOR 1 SECOND, SF6 GAS-INSULATED METAL ENCLOSED BUSSECTION BAY MODULE  AS PER SECTION-PROJECT, TECHNICAL SPECIFICATION</t>
  </si>
  <si>
    <t>220V DCDB (Extn.)</t>
  </si>
  <si>
    <t>48V DCDB (Extn.)</t>
  </si>
  <si>
    <t>415V ACDB (Extn.)</t>
  </si>
  <si>
    <t>415V MLDB (Extn.)</t>
  </si>
  <si>
    <t>415V Emergency LDB (Extn.)</t>
  </si>
  <si>
    <t>INDOOR LIGHTNING FOR GIS BUILDING (AS PER TECHNICAL SPECIFICATION) including AHU &amp; Relay Rooms as applicable</t>
  </si>
  <si>
    <t>AUGMENTATION OF VENTILATION SYSTEM</t>
  </si>
  <si>
    <t>EOT Crane Extension for GIS Building for 800kV GIS station</t>
  </si>
  <si>
    <t>Direction O/C &amp; E/F relay (if stand alone)</t>
  </si>
  <si>
    <t>NUMERICAL DISTANCE RELAY (MAIN II) WITH INBUILT DR AND FAULTLOCATOR,OV PROT., SOFTWARE</t>
  </si>
  <si>
    <t>72.5kV, Bus Post Insulator, 1-Phase</t>
  </si>
  <si>
    <t>72.5 kV, 1250A, 31.5 KA, 1-Phase Current Transformer with 120% extended current rating</t>
  </si>
  <si>
    <t>33kV XLPE cable Termination Equipment along with structure accessories for out door termination (one set consists of complete &amp;requirement for one bay)</t>
  </si>
  <si>
    <t>245KV,3000 A, 50KA FOR 1 SECOND, SF6 GAS-INSULATED METAL ENCLOSED BUS SECTION BAY MODULE  AS PER SECTION-PROJECT, TECHNICALSPECIFICATION</t>
  </si>
  <si>
    <t>Indoor Lightning for GIS Building (As per Technical specification) including AHU &amp; Relay Rooms as applicable</t>
  </si>
  <si>
    <t>Augmentation of ventilation system</t>
  </si>
  <si>
    <t>33kV HV Power Cable along with accessories</t>
  </si>
  <si>
    <t>Providing and laying of Reinforced Cement Concrete M30 including pre cast, shuttering, Grouting of pockets &amp; underpinning butexcluding steel reinforcement</t>
  </si>
  <si>
    <t>Reinforcement steel meeting corrosion resistance properties as per IS:1786 and manufacturer specificationâ€‹</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</si>
  <si>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</si>
  <si>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</si>
  <si>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New chain Link Fencing excluding concrete</t>
  </si>
  <si>
    <t>Dismantling &amp; Re-erection of Existing fence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</si>
</sst>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 numFmtId="180" formatCode="#,##0.000;\-#,##0.000"/>
  </numFmts>
  <fonts count="96">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b/>
      <i/>
      <sz val="11"/>
      <color theme="1"/>
      <name val="Book Antiqua"/>
      <family val="1"/>
    </font>
    <font>
      <b/>
      <sz val="12"/>
      <color rgb="FFFF0000"/>
      <name val="Arial"/>
      <family val="2"/>
    </font>
    <font>
      <sz val="14"/>
      <color theme="1"/>
      <name val="Calibri"/>
      <family val="2"/>
      <scheme val="minor"/>
    </font>
    <font>
      <b/>
      <sz val="11"/>
      <color theme="1"/>
      <name val="Calibri"/>
      <family val="2"/>
      <scheme val="minor"/>
    </font>
    <font>
      <sz val="12"/>
      <color theme="1"/>
      <name val="Calibri"/>
      <family val="2"/>
      <scheme val="minor"/>
    </font>
    <font>
      <sz val="12"/>
      <color rgb="FF1E1E1E"/>
      <name val="Segoe UI"/>
      <family val="2"/>
    </font>
    <font>
      <sz val="12"/>
      <color theme="1"/>
      <name val="Arial"/>
      <family val="2"/>
    </font>
    <font>
      <b/>
      <sz val="14"/>
      <name val="Arial"/>
      <family val="2"/>
    </font>
    <font>
      <b/>
      <u/>
      <sz val="12"/>
      <name val="Arial"/>
      <family val="2"/>
    </font>
    <font>
      <sz val="12"/>
      <color theme="0"/>
      <name val="Arial"/>
      <family val="2"/>
    </font>
    <font>
      <b/>
      <sz val="12"/>
      <color theme="1"/>
      <name val="Arial"/>
      <family val="2"/>
    </font>
    <font>
      <b/>
      <i/>
      <sz val="12"/>
      <name val="Arial"/>
      <family val="2"/>
    </font>
    <font>
      <b/>
      <sz val="13"/>
      <name val="Arial"/>
      <family val="2"/>
    </font>
    <font>
      <i/>
      <sz val="12"/>
      <color theme="1"/>
      <name val="Arial"/>
      <family val="2"/>
    </font>
    <font>
      <b/>
      <sz val="18"/>
      <color theme="1"/>
      <name val="Arial"/>
      <family val="2"/>
    </font>
    <font>
      <sz val="14"/>
      <color theme="1"/>
      <name val="Arial"/>
      <family val="2"/>
    </font>
    <font>
      <sz val="12"/>
      <color indexed="9"/>
      <name val="Arial"/>
      <family val="2"/>
    </font>
    <font>
      <i/>
      <sz val="12"/>
      <color indexed="9"/>
      <name val="Arial"/>
      <family val="2"/>
    </font>
    <font>
      <i/>
      <sz val="12"/>
      <name val="Arial"/>
      <family val="2"/>
    </font>
  </fonts>
  <fills count="17">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00B0F0"/>
        <bgColor indexed="64"/>
      </patternFill>
    </fill>
    <fill>
      <patternFill patternType="solid">
        <fgColor theme="0" tint="-4.9989318521683403E-2"/>
        <bgColor indexed="64"/>
      </patternFill>
    </fill>
  </fills>
  <borders count="7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69"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1026">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5" fillId="0" borderId="0" xfId="0" applyFont="1" applyAlignment="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69"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70" fillId="0" borderId="0" xfId="114" applyFont="1" applyAlignment="1" applyProtection="1">
      <alignment vertical="top"/>
      <protection hidden="1"/>
    </xf>
    <xf numFmtId="0" fontId="71" fillId="0" borderId="0" xfId="114" applyFont="1" applyAlignment="1" applyProtection="1">
      <alignment vertical="top"/>
      <protection hidden="1"/>
    </xf>
    <xf numFmtId="2" fontId="71" fillId="0" borderId="0" xfId="114" applyNumberFormat="1" applyFont="1" applyAlignment="1" applyProtection="1">
      <alignment vertical="top"/>
      <protection hidden="1"/>
    </xf>
    <xf numFmtId="174" fontId="70"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2" fillId="0" borderId="0" xfId="115" applyFont="1" applyAlignment="1" applyProtection="1">
      <alignment vertical="center" wrapText="1"/>
      <protection hidden="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1" fillId="0" borderId="0" xfId="115" applyFont="1" applyAlignment="1">
      <alignment horizontal="center" vertical="center"/>
    </xf>
    <xf numFmtId="0" fontId="2" fillId="0" borderId="0" xfId="115" applyFont="1" applyAlignment="1">
      <alignment horizontal="center" vertical="center"/>
    </xf>
    <xf numFmtId="0" fontId="4" fillId="0" borderId="9" xfId="0" applyFont="1" applyBorder="1" applyAlignment="1" applyProtection="1">
      <alignment horizontal="center" vertical="center"/>
      <protection locked="0"/>
    </xf>
    <xf numFmtId="0" fontId="1" fillId="0" borderId="0" xfId="0" applyFont="1" applyAlignment="1">
      <alignment vertical="center" wrapText="1"/>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2"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37" fontId="37" fillId="0" borderId="0" xfId="113" applyNumberFormat="1" applyFont="1" applyFill="1" applyBorder="1" applyAlignment="1" applyProtection="1">
      <alignment vertical="top"/>
      <protection hidden="1"/>
    </xf>
    <xf numFmtId="4" fontId="7" fillId="0" borderId="0" xfId="106" applyNumberFormat="1" applyFont="1" applyAlignment="1">
      <alignment horizontal="left" vertical="center" indent="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3" fillId="0" borderId="9" xfId="0" applyFont="1" applyBorder="1" applyAlignment="1">
      <alignment horizontal="center" vertical="center" wrapText="1"/>
    </xf>
    <xf numFmtId="0" fontId="73" fillId="0" borderId="0" xfId="0" applyFont="1" applyAlignment="1" applyProtection="1">
      <alignment horizontal="center" vertical="center"/>
      <protection locked="0"/>
    </xf>
    <xf numFmtId="165"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vertical="center" wrapText="1"/>
    </xf>
    <xf numFmtId="0" fontId="7" fillId="11" borderId="9" xfId="111" applyNumberFormat="1" applyFont="1" applyFill="1" applyBorder="1" applyAlignment="1" applyProtection="1">
      <alignment horizontal="center" vertical="center"/>
    </xf>
    <xf numFmtId="0" fontId="7" fillId="11" borderId="9" xfId="111" applyNumberFormat="1" applyFont="1" applyFill="1" applyBorder="1" applyAlignment="1" applyProtection="1">
      <alignment horizontal="center" vertical="center" wrapText="1"/>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9" xfId="112" applyNumberFormat="1" applyFont="1" applyFill="1" applyBorder="1" applyAlignment="1" applyProtection="1">
      <alignment vertical="center"/>
      <protection locked="0" hidden="1"/>
    </xf>
    <xf numFmtId="0" fontId="2" fillId="0" borderId="9"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center"/>
      <protection locked="0" hidden="1"/>
    </xf>
    <xf numFmtId="0" fontId="2" fillId="0" borderId="0" xfId="112" applyNumberFormat="1" applyFont="1" applyFill="1" applyBorder="1" applyAlignment="1" applyProtection="1">
      <alignment vertical="center" wrapText="1"/>
      <protection locked="0"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2" fillId="0" borderId="9" xfId="112" applyNumberFormat="1" applyFont="1" applyFill="1" applyBorder="1" applyAlignment="1" applyProtection="1">
      <alignment vertical="top"/>
      <protection locked="0" hidden="1"/>
    </xf>
    <xf numFmtId="0" fontId="2" fillId="0" borderId="0" xfId="112" applyNumberFormat="1" applyFont="1" applyFill="1" applyBorder="1" applyAlignment="1" applyProtection="1">
      <alignment vertical="top"/>
      <protection locked="0" hidden="1"/>
    </xf>
    <xf numFmtId="0" fontId="72" fillId="0" borderId="9" xfId="0" applyFont="1" applyBorder="1" applyAlignment="1">
      <alignment vertical="center"/>
    </xf>
    <xf numFmtId="0" fontId="72" fillId="0" borderId="9" xfId="0" applyFont="1" applyBorder="1"/>
    <xf numFmtId="0" fontId="75" fillId="0" borderId="9" xfId="0" applyFont="1" applyBorder="1" applyAlignment="1">
      <alignment horizontal="center" vertical="center"/>
    </xf>
    <xf numFmtId="0" fontId="72" fillId="0" borderId="0" xfId="0" applyFont="1" applyAlignment="1" applyProtection="1">
      <alignment horizontal="center" vertical="center"/>
      <protection locked="0"/>
    </xf>
    <xf numFmtId="0" fontId="72" fillId="0" borderId="0" xfId="0" applyFont="1" applyAlignment="1" applyProtection="1">
      <alignment horizontal="left" vertical="center"/>
      <protection locked="0"/>
    </xf>
    <xf numFmtId="0" fontId="1" fillId="0" borderId="0" xfId="111" applyNumberFormat="1" applyFont="1" applyFill="1" applyBorder="1" applyAlignment="1" applyProtection="1">
      <alignment vertical="center" wrapText="1"/>
    </xf>
    <xf numFmtId="0" fontId="74" fillId="11" borderId="9" xfId="0" applyFont="1" applyFill="1" applyBorder="1" applyAlignment="1">
      <alignment horizontal="center" vertical="top" wrapText="1"/>
    </xf>
    <xf numFmtId="0" fontId="74" fillId="11" borderId="9" xfId="0" applyFont="1" applyFill="1" applyBorder="1" applyAlignment="1">
      <alignment vertical="top"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4" fillId="0" borderId="9" xfId="0" applyFont="1" applyBorder="1" applyAlignment="1">
      <alignment horizontal="center" vertical="top" wrapText="1"/>
    </xf>
    <xf numFmtId="0" fontId="74" fillId="0" borderId="9" xfId="0" applyFont="1" applyBorder="1" applyAlignment="1">
      <alignment vertical="top" wrapText="1"/>
    </xf>
    <xf numFmtId="0" fontId="73"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6" fillId="0" borderId="9" xfId="0" applyFont="1" applyBorder="1" applyAlignment="1">
      <alignment horizontal="center" vertical="center"/>
    </xf>
    <xf numFmtId="0" fontId="73" fillId="0" borderId="9" xfId="0" applyFont="1" applyBorder="1"/>
    <xf numFmtId="0" fontId="7" fillId="0" borderId="0" xfId="113" applyFont="1" applyAlignment="1" applyProtection="1">
      <alignment vertical="top"/>
      <protection hidden="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2"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9" xfId="0" applyFont="1" applyBorder="1" applyAlignment="1">
      <alignment horizontal="right" vertical="center"/>
    </xf>
    <xf numFmtId="0" fontId="54" fillId="11" borderId="9" xfId="0" applyFont="1" applyFill="1" applyBorder="1" applyAlignment="1">
      <alignment horizontal="center" vertical="center"/>
    </xf>
    <xf numFmtId="0" fontId="77" fillId="11" borderId="9" xfId="0" applyFont="1" applyFill="1" applyBorder="1" applyAlignment="1">
      <alignment horizontal="center" vertical="top" wrapText="1"/>
    </xf>
    <xf numFmtId="0" fontId="54" fillId="11" borderId="9" xfId="0" applyFont="1" applyFill="1" applyBorder="1" applyAlignment="1">
      <alignment horizontal="center" vertical="center" wrapText="1"/>
    </xf>
    <xf numFmtId="0" fontId="62" fillId="0" borderId="0" xfId="112" applyNumberFormat="1" applyFont="1" applyFill="1" applyBorder="1" applyAlignment="1" applyProtection="1">
      <alignment horizontal="center" vertical="top"/>
      <protection hidden="1"/>
    </xf>
    <xf numFmtId="0" fontId="63"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4"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69"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6"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8"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49" fontId="7" fillId="9" borderId="9" xfId="114" applyNumberFormat="1" applyFont="1" applyFill="1" applyBorder="1" applyAlignment="1">
      <alignment horizontal="lef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4" fillId="0" borderId="9" xfId="8" applyNumberFormat="1" applyFont="1" applyFill="1" applyBorder="1" applyAlignment="1" applyProtection="1">
      <alignment vertical="top"/>
      <protection hidden="1"/>
    </xf>
    <xf numFmtId="0" fontId="7" fillId="0" borderId="9" xfId="114" applyFont="1" applyBorder="1" applyAlignment="1" applyProtection="1">
      <alignment horizontal="left" vertical="center" wrapText="1"/>
      <protection hidden="1"/>
    </xf>
    <xf numFmtId="0" fontId="78"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4" fillId="0" borderId="0" xfId="114" applyFont="1" applyAlignment="1" applyProtection="1">
      <alignment horizontal="left" vertical="top"/>
      <protection hidden="1"/>
    </xf>
    <xf numFmtId="0" fontId="2" fillId="0" borderId="0" xfId="0" applyFont="1" applyAlignment="1">
      <alignment horizontal="center" vertical="top"/>
    </xf>
    <xf numFmtId="0" fontId="1" fillId="0" borderId="0" xfId="115" applyFont="1" applyAlignment="1">
      <alignment horizontal="left" vertical="top"/>
    </xf>
    <xf numFmtId="0" fontId="2" fillId="0" borderId="0" xfId="115" applyFont="1" applyAlignment="1">
      <alignment horizontal="left" vertical="top"/>
    </xf>
    <xf numFmtId="0" fontId="1" fillId="0" borderId="0" xfId="115" applyFont="1" applyAlignment="1">
      <alignment horizontal="center" vertical="top"/>
    </xf>
    <xf numFmtId="0" fontId="2" fillId="0" borderId="0" xfId="115" applyFont="1" applyAlignment="1">
      <alignment horizontal="center" vertical="top"/>
    </xf>
    <xf numFmtId="0" fontId="1" fillId="0" borderId="9" xfId="0" applyFont="1" applyBorder="1" applyAlignment="1">
      <alignment horizontal="center" vertical="top"/>
    </xf>
    <xf numFmtId="0" fontId="33" fillId="15" borderId="9" xfId="0" applyFont="1" applyFill="1" applyBorder="1" applyAlignment="1">
      <alignment horizontal="center" vertical="top"/>
    </xf>
    <xf numFmtId="0" fontId="72" fillId="0" borderId="0" xfId="0" applyFont="1" applyAlignment="1" applyProtection="1">
      <alignment horizontal="center" vertical="top"/>
      <protection locked="0"/>
    </xf>
    <xf numFmtId="165" fontId="1" fillId="0" borderId="5" xfId="0" applyNumberFormat="1" applyFont="1" applyBorder="1" applyAlignment="1">
      <alignment horizontal="left" vertical="top"/>
    </xf>
    <xf numFmtId="165" fontId="2" fillId="0" borderId="0" xfId="0" applyNumberFormat="1" applyFont="1" applyAlignment="1">
      <alignment horizontal="left" vertical="top"/>
    </xf>
    <xf numFmtId="165" fontId="2" fillId="0" borderId="0" xfId="115" applyNumberFormat="1" applyFont="1" applyAlignment="1" applyProtection="1">
      <alignment vertical="top"/>
      <protection hidden="1"/>
    </xf>
    <xf numFmtId="165" fontId="1" fillId="0" borderId="5" xfId="115" applyNumberFormat="1" applyFont="1" applyBorder="1" applyAlignment="1" applyProtection="1">
      <alignment vertical="top"/>
      <protection hidden="1"/>
    </xf>
    <xf numFmtId="165" fontId="1" fillId="0" borderId="9" xfId="111" applyNumberFormat="1" applyFont="1" applyFill="1" applyBorder="1" applyAlignment="1" applyProtection="1">
      <alignment vertical="top" wrapText="1"/>
    </xf>
    <xf numFmtId="0" fontId="5" fillId="10" borderId="0" xfId="0" applyFont="1" applyFill="1" applyAlignment="1">
      <alignment vertical="top"/>
    </xf>
    <xf numFmtId="0" fontId="59" fillId="8" borderId="9" xfId="0" applyFont="1" applyFill="1" applyBorder="1" applyAlignment="1" applyProtection="1">
      <alignment horizontal="center" vertical="top" wrapText="1"/>
      <protection locked="0"/>
    </xf>
    <xf numFmtId="0" fontId="59" fillId="8" borderId="9" xfId="0" applyFont="1" applyFill="1" applyBorder="1" applyAlignment="1" applyProtection="1">
      <alignment horizontal="center" vertical="top"/>
      <protection locked="0"/>
    </xf>
    <xf numFmtId="0" fontId="2" fillId="10" borderId="0" xfId="0" applyFont="1" applyFill="1" applyAlignment="1">
      <alignment vertical="top"/>
    </xf>
    <xf numFmtId="0" fontId="2" fillId="0" borderId="9" xfId="0" applyFont="1" applyBorder="1" applyAlignment="1" applyProtection="1">
      <alignment horizontal="center" vertical="top"/>
      <protection locked="0"/>
    </xf>
    <xf numFmtId="178" fontId="2" fillId="0" borderId="9" xfId="0" applyNumberFormat="1" applyFont="1" applyBorder="1" applyAlignment="1" applyProtection="1">
      <alignment vertical="top"/>
      <protection locked="0"/>
    </xf>
    <xf numFmtId="0" fontId="2" fillId="0" borderId="9" xfId="0" applyFont="1" applyBorder="1" applyAlignment="1" applyProtection="1">
      <alignment vertical="top"/>
      <protection locked="0"/>
    </xf>
    <xf numFmtId="164" fontId="5" fillId="0" borderId="0" xfId="0" applyNumberFormat="1" applyFont="1" applyAlignment="1" applyProtection="1">
      <alignment vertical="top"/>
      <protection locked="0"/>
    </xf>
    <xf numFmtId="0" fontId="5" fillId="0" borderId="0" xfId="0" applyFont="1" applyAlignment="1" applyProtection="1">
      <alignment vertical="top"/>
      <protection locked="0"/>
    </xf>
    <xf numFmtId="165" fontId="33" fillId="10" borderId="18" xfId="111" applyNumberFormat="1" applyFont="1" applyFill="1" applyBorder="1" applyAlignment="1" applyProtection="1">
      <alignment vertical="top" wrapText="1"/>
      <protection locked="0"/>
    </xf>
    <xf numFmtId="39" fontId="33" fillId="10" borderId="18" xfId="8" applyNumberFormat="1" applyFont="1" applyFill="1" applyBorder="1" applyAlignment="1" applyProtection="1">
      <alignment horizontal="right" vertical="top" wrapText="1"/>
    </xf>
    <xf numFmtId="0" fontId="2" fillId="0" borderId="0" xfId="0" applyFont="1" applyAlignment="1" applyProtection="1">
      <alignment vertical="top"/>
      <protection locked="0"/>
    </xf>
    <xf numFmtId="0" fontId="2" fillId="0" borderId="0" xfId="0" applyFont="1" applyAlignment="1" applyProtection="1">
      <alignment horizontal="center" vertical="top"/>
      <protection locked="0"/>
    </xf>
    <xf numFmtId="165" fontId="2" fillId="0" borderId="0" xfId="111" applyNumberFormat="1" applyFont="1" applyFill="1" applyBorder="1" applyProtection="1">
      <alignment vertical="top"/>
    </xf>
    <xf numFmtId="0" fontId="73" fillId="0" borderId="0" xfId="0" applyFont="1" applyAlignment="1">
      <alignment vertical="top"/>
    </xf>
    <xf numFmtId="0" fontId="73" fillId="0" borderId="0" xfId="0" applyFont="1" applyAlignment="1">
      <alignment horizontal="center" vertical="top"/>
    </xf>
    <xf numFmtId="0" fontId="74" fillId="0" borderId="0" xfId="0" applyFont="1" applyAlignment="1">
      <alignment horizontal="center" vertical="top"/>
    </xf>
    <xf numFmtId="0" fontId="74" fillId="0" borderId="0" xfId="0" applyFont="1" applyAlignment="1">
      <alignment vertical="top"/>
    </xf>
    <xf numFmtId="0" fontId="4" fillId="0" borderId="0" xfId="0" applyFont="1" applyAlignment="1">
      <alignment horizontal="center" vertical="top"/>
    </xf>
    <xf numFmtId="0" fontId="7" fillId="0" borderId="5" xfId="73" applyFont="1" applyBorder="1" applyAlignment="1" applyProtection="1">
      <alignment horizontal="left" vertical="top"/>
      <protection hidden="1"/>
    </xf>
    <xf numFmtId="0" fontId="7" fillId="0" borderId="5" xfId="73" applyFont="1" applyBorder="1" applyAlignment="1" applyProtection="1">
      <alignment horizontal="justify" vertical="top"/>
      <protection hidden="1"/>
    </xf>
    <xf numFmtId="0" fontId="7" fillId="0" borderId="5" xfId="73" applyFont="1" applyBorder="1" applyAlignment="1" applyProtection="1">
      <alignment vertical="top"/>
      <protection hidden="1"/>
    </xf>
    <xf numFmtId="0" fontId="7" fillId="0" borderId="5" xfId="73" applyFont="1" applyBorder="1" applyAlignment="1" applyProtection="1">
      <alignment horizontal="right" vertical="top"/>
      <protection hidden="1"/>
    </xf>
    <xf numFmtId="0" fontId="4" fillId="0" borderId="0" xfId="73" applyAlignment="1" applyProtection="1">
      <alignment horizontal="left" vertical="top"/>
      <protection hidden="1"/>
    </xf>
    <xf numFmtId="0" fontId="4" fillId="0" borderId="0" xfId="73" applyAlignment="1" applyProtection="1">
      <alignment horizontal="justify" vertical="top"/>
      <protection hidden="1"/>
    </xf>
    <xf numFmtId="0" fontId="4" fillId="0" borderId="0" xfId="117" applyFont="1" applyAlignment="1" applyProtection="1">
      <alignment horizontal="left" vertical="top"/>
      <protection hidden="1"/>
    </xf>
    <xf numFmtId="0" fontId="7" fillId="0" borderId="39" xfId="114" applyFont="1" applyBorder="1" applyAlignment="1" applyProtection="1">
      <alignment horizontal="right" vertical="top" wrapText="1"/>
      <protection hidden="1"/>
    </xf>
    <xf numFmtId="176" fontId="7" fillId="0" borderId="40" xfId="114" applyNumberFormat="1" applyFont="1" applyBorder="1" applyAlignment="1" applyProtection="1">
      <alignment horizontal="center" vertical="top"/>
      <protection hidden="1"/>
    </xf>
    <xf numFmtId="4" fontId="7" fillId="0" borderId="41" xfId="114" applyNumberFormat="1" applyFont="1" applyBorder="1" applyAlignment="1" applyProtection="1">
      <alignment vertical="top"/>
      <protection hidden="1"/>
    </xf>
    <xf numFmtId="0" fontId="4" fillId="0" borderId="42" xfId="114" applyFont="1" applyBorder="1" applyAlignment="1" applyProtection="1">
      <alignment horizontal="center" vertical="top"/>
      <protection hidden="1"/>
    </xf>
    <xf numFmtId="0" fontId="4" fillId="0" borderId="43" xfId="114" applyFont="1" applyBorder="1" applyAlignment="1" applyProtection="1">
      <alignment vertical="top"/>
      <protection hidden="1"/>
    </xf>
    <xf numFmtId="4" fontId="7" fillId="0" borderId="41" xfId="114" applyNumberFormat="1" applyFont="1" applyBorder="1" applyAlignment="1" applyProtection="1">
      <alignment horizontal="right" vertical="top"/>
      <protection hidden="1"/>
    </xf>
    <xf numFmtId="4" fontId="59" fillId="0" borderId="41" xfId="114" applyNumberFormat="1" applyFont="1" applyBorder="1" applyAlignment="1" applyProtection="1">
      <alignment vertical="top" wrapText="1"/>
      <protection hidden="1"/>
    </xf>
    <xf numFmtId="4" fontId="59" fillId="0" borderId="44" xfId="114" applyNumberFormat="1" applyFont="1" applyBorder="1" applyAlignment="1" applyProtection="1">
      <alignment horizontal="right" vertical="top" wrapText="1"/>
      <protection hidden="1"/>
    </xf>
    <xf numFmtId="0" fontId="4" fillId="0" borderId="0" xfId="114" applyFont="1" applyAlignment="1" applyProtection="1">
      <alignment horizontal="center" vertical="top"/>
      <protection hidden="1"/>
    </xf>
    <xf numFmtId="0" fontId="7" fillId="0" borderId="0" xfId="114" applyFont="1" applyAlignment="1" applyProtection="1">
      <alignment horizontal="left" vertical="top" wrapText="1"/>
      <protection hidden="1"/>
    </xf>
    <xf numFmtId="0" fontId="7" fillId="0" borderId="0" xfId="114" applyFont="1" applyAlignment="1" applyProtection="1">
      <alignment horizontal="right" vertical="top" wrapText="1"/>
      <protection hidden="1"/>
    </xf>
    <xf numFmtId="0" fontId="7" fillId="0" borderId="0" xfId="73" applyFont="1" applyAlignment="1" applyProtection="1">
      <alignment horizontal="right" vertical="top"/>
      <protection hidden="1"/>
    </xf>
    <xf numFmtId="0" fontId="7" fillId="0" borderId="0" xfId="73" applyFont="1" applyAlignment="1" applyProtection="1">
      <alignment horizontal="justify" vertical="top"/>
      <protection hidden="1"/>
    </xf>
    <xf numFmtId="10" fontId="7" fillId="0" borderId="9" xfId="114" applyNumberFormat="1" applyFont="1" applyBorder="1" applyAlignment="1" applyProtection="1">
      <alignment horizontal="left" vertical="top" wrapText="1"/>
      <protection hidden="1"/>
    </xf>
    <xf numFmtId="49" fontId="7" fillId="9" borderId="9" xfId="114" applyNumberFormat="1" applyFont="1" applyFill="1" applyBorder="1" applyAlignment="1">
      <alignment horizontal="right" vertical="top" wrapText="1"/>
    </xf>
    <xf numFmtId="0" fontId="4" fillId="0" borderId="0" xfId="73" applyAlignment="1" applyProtection="1">
      <alignment horizontal="right" vertical="top"/>
      <protection hidden="1"/>
    </xf>
    <xf numFmtId="49" fontId="7" fillId="0" borderId="9" xfId="114" applyNumberFormat="1" applyFont="1" applyBorder="1" applyAlignment="1" applyProtection="1">
      <alignment horizontal="left" vertical="top" wrapText="1"/>
      <protection hidden="1"/>
    </xf>
    <xf numFmtId="0" fontId="4" fillId="0" borderId="0" xfId="73" applyAlignment="1" applyProtection="1">
      <alignment horizontal="center" vertical="top"/>
      <protection hidden="1"/>
    </xf>
    <xf numFmtId="0" fontId="4" fillId="0" borderId="0" xfId="114" applyFont="1" applyAlignment="1" applyProtection="1">
      <alignment horizontal="right" vertical="top"/>
      <protection hidden="1"/>
    </xf>
    <xf numFmtId="0" fontId="2" fillId="0" borderId="0" xfId="114" applyFont="1" applyAlignment="1" applyProtection="1">
      <alignment horizontal="right" vertical="top"/>
      <protection hidden="1"/>
    </xf>
    <xf numFmtId="0" fontId="26" fillId="0" borderId="0" xfId="114" applyFont="1" applyAlignment="1" applyProtection="1">
      <alignment vertical="center"/>
      <protection hidden="1"/>
    </xf>
    <xf numFmtId="0" fontId="23" fillId="0" borderId="20" xfId="114" applyFont="1" applyBorder="1" applyAlignment="1" applyProtection="1">
      <alignment vertical="center"/>
      <protection hidden="1"/>
    </xf>
    <xf numFmtId="0" fontId="23" fillId="0" borderId="22" xfId="114" applyFont="1" applyBorder="1" applyAlignment="1" applyProtection="1">
      <alignment horizontal="left" vertical="center"/>
      <protection hidden="1"/>
    </xf>
    <xf numFmtId="0" fontId="9" fillId="0" borderId="9" xfId="114" applyFont="1" applyBorder="1" applyAlignment="1" applyProtection="1">
      <alignment vertical="center"/>
      <protection hidden="1"/>
    </xf>
    <xf numFmtId="0" fontId="23" fillId="0" borderId="0" xfId="0" applyFont="1" applyAlignment="1">
      <alignment horizontal="left" vertical="top"/>
    </xf>
    <xf numFmtId="0" fontId="1" fillId="11" borderId="0" xfId="73" applyFont="1" applyFill="1" applyAlignment="1" applyProtection="1">
      <alignment horizontal="left" vertical="top" wrapText="1"/>
      <protection hidden="1"/>
    </xf>
    <xf numFmtId="180" fontId="33" fillId="10" borderId="18" xfId="8" applyNumberFormat="1" applyFont="1" applyFill="1" applyBorder="1" applyAlignment="1" applyProtection="1">
      <alignment horizontal="right" vertical="top" wrapText="1"/>
    </xf>
    <xf numFmtId="0" fontId="80" fillId="0" borderId="0" xfId="0" applyFont="1"/>
    <xf numFmtId="1" fontId="82" fillId="3" borderId="17" xfId="109" applyNumberFormat="1" applyFont="1" applyFill="1" applyBorder="1" applyAlignment="1" applyProtection="1">
      <alignment horizontal="center" vertical="center"/>
      <protection locked="0"/>
    </xf>
    <xf numFmtId="43" fontId="72" fillId="3" borderId="9" xfId="8" applyFont="1" applyFill="1" applyBorder="1" applyAlignment="1" applyProtection="1">
      <alignment horizontal="center" vertical="center" wrapText="1"/>
      <protection locked="0"/>
    </xf>
    <xf numFmtId="0" fontId="79" fillId="0" borderId="9" xfId="0" applyFont="1" applyBorder="1" applyAlignment="1">
      <alignment horizontal="left" vertical="center" wrapText="1"/>
    </xf>
    <xf numFmtId="0" fontId="79" fillId="0" borderId="9" xfId="0" applyFont="1" applyBorder="1" applyAlignment="1">
      <alignment horizontal="center" wrapText="1"/>
    </xf>
    <xf numFmtId="0" fontId="14" fillId="0" borderId="5" xfId="0" applyFont="1" applyBorder="1" applyAlignment="1">
      <alignment horizontal="left" vertical="top"/>
    </xf>
    <xf numFmtId="0" fontId="14" fillId="0" borderId="5" xfId="0" applyFont="1" applyBorder="1" applyAlignment="1">
      <alignment horizontal="center" vertical="top" wrapText="1"/>
    </xf>
    <xf numFmtId="0" fontId="14" fillId="0" borderId="5" xfId="0" applyFont="1" applyBorder="1" applyAlignment="1">
      <alignment horizontal="center" vertical="top"/>
    </xf>
    <xf numFmtId="0" fontId="20" fillId="0" borderId="5" xfId="0" applyFont="1" applyBorder="1" applyAlignment="1">
      <alignment horizontal="center" vertical="top" wrapText="1"/>
    </xf>
    <xf numFmtId="0" fontId="83" fillId="0" borderId="0" xfId="0" applyFont="1" applyAlignment="1">
      <alignment horizontal="center" vertical="top"/>
    </xf>
    <xf numFmtId="0" fontId="20" fillId="0" borderId="0" xfId="0" applyFont="1" applyAlignment="1">
      <alignment horizontal="center" vertical="top"/>
    </xf>
    <xf numFmtId="0" fontId="20" fillId="0" borderId="0" xfId="0" applyFont="1" applyAlignment="1">
      <alignment horizontal="center" vertical="top" wrapText="1"/>
    </xf>
    <xf numFmtId="0" fontId="40" fillId="0" borderId="0" xfId="0" applyFont="1" applyAlignment="1">
      <alignment horizontal="center" vertical="top"/>
    </xf>
    <xf numFmtId="0" fontId="85" fillId="0" borderId="0" xfId="0" applyFont="1" applyAlignment="1">
      <alignment horizontal="left" vertical="top"/>
    </xf>
    <xf numFmtId="0" fontId="14" fillId="0" borderId="0" xfId="115" applyFont="1" applyAlignment="1">
      <alignment horizontal="left" vertical="top"/>
    </xf>
    <xf numFmtId="0" fontId="20" fillId="0" borderId="0" xfId="115" applyFont="1" applyAlignment="1">
      <alignment horizontal="center" vertical="top" wrapText="1"/>
    </xf>
    <xf numFmtId="0" fontId="20" fillId="0" borderId="0" xfId="0" applyFont="1" applyAlignment="1">
      <alignment horizontal="left" vertical="top"/>
    </xf>
    <xf numFmtId="0" fontId="14" fillId="0" borderId="0" xfId="115" applyFont="1" applyAlignment="1">
      <alignment horizontal="center" vertical="top"/>
    </xf>
    <xf numFmtId="0" fontId="83" fillId="0" borderId="9" xfId="0" applyFont="1" applyBorder="1" applyAlignment="1">
      <alignment horizontal="center" vertical="top"/>
    </xf>
    <xf numFmtId="0" fontId="14" fillId="0" borderId="0" xfId="0" applyFont="1" applyAlignment="1">
      <alignment vertical="top" wrapText="1"/>
    </xf>
    <xf numFmtId="0" fontId="20" fillId="0" borderId="0" xfId="115" applyFont="1" applyAlignment="1">
      <alignment horizontal="left" vertical="top"/>
    </xf>
    <xf numFmtId="0" fontId="86" fillId="0" borderId="0" xfId="0" applyFont="1" applyAlignment="1">
      <alignment horizontal="center" vertical="top"/>
    </xf>
    <xf numFmtId="0" fontId="20" fillId="0" borderId="0" xfId="115" applyFont="1" applyAlignment="1">
      <alignment horizontal="center" vertical="top"/>
    </xf>
    <xf numFmtId="0" fontId="14" fillId="0" borderId="0" xfId="0" applyFont="1" applyAlignment="1">
      <alignment horizontal="left" vertical="top" wrapText="1"/>
    </xf>
    <xf numFmtId="0" fontId="87" fillId="0" borderId="0" xfId="0" applyFont="1" applyAlignment="1">
      <alignment horizontal="center" vertical="top"/>
    </xf>
    <xf numFmtId="0" fontId="14" fillId="0" borderId="9" xfId="0" applyFont="1" applyBorder="1" applyAlignment="1">
      <alignment horizontal="center" vertical="top" wrapText="1"/>
    </xf>
    <xf numFmtId="0" fontId="14" fillId="0" borderId="24" xfId="0" applyFont="1" applyBorder="1" applyAlignment="1">
      <alignment horizontal="center" vertical="top" wrapText="1"/>
    </xf>
    <xf numFmtId="0" fontId="14" fillId="0" borderId="25" xfId="0" applyFont="1" applyBorder="1" applyAlignment="1">
      <alignment horizontal="center" vertical="top" wrapText="1"/>
    </xf>
    <xf numFmtId="0" fontId="14" fillId="0" borderId="9" xfId="0" applyFont="1" applyBorder="1" applyAlignment="1">
      <alignment horizontal="center" vertical="top"/>
    </xf>
    <xf numFmtId="0" fontId="89" fillId="8" borderId="9" xfId="0" applyFont="1" applyFill="1" applyBorder="1" applyAlignment="1" applyProtection="1">
      <alignment horizontal="center" vertical="top" wrapText="1"/>
      <protection locked="0"/>
    </xf>
    <xf numFmtId="0" fontId="89" fillId="8" borderId="9" xfId="0" applyFont="1" applyFill="1" applyBorder="1" applyAlignment="1" applyProtection="1">
      <alignment horizontal="center" vertical="top"/>
      <protection locked="0"/>
    </xf>
    <xf numFmtId="0" fontId="88" fillId="0" borderId="9" xfId="0" applyFont="1" applyBorder="1" applyAlignment="1">
      <alignment horizontal="center" vertical="top"/>
    </xf>
    <xf numFmtId="0" fontId="88" fillId="0" borderId="9" xfId="0" applyFont="1" applyBorder="1" applyAlignment="1">
      <alignment horizontal="center" vertical="top" wrapText="1"/>
    </xf>
    <xf numFmtId="0" fontId="88" fillId="0" borderId="24" xfId="0" applyFont="1" applyBorder="1" applyAlignment="1">
      <alignment horizontal="center" vertical="top"/>
    </xf>
    <xf numFmtId="0" fontId="88" fillId="0" borderId="25" xfId="0" applyFont="1" applyBorder="1" applyAlignment="1">
      <alignment horizontal="center" vertical="top"/>
    </xf>
    <xf numFmtId="0" fontId="90" fillId="0" borderId="0" xfId="0" applyFont="1" applyAlignment="1">
      <alignment horizontal="center" vertical="top"/>
    </xf>
    <xf numFmtId="0" fontId="91" fillId="0" borderId="24" xfId="0" applyFont="1" applyBorder="1" applyAlignment="1">
      <alignment vertical="center"/>
    </xf>
    <xf numFmtId="0" fontId="91" fillId="0" borderId="3" xfId="0" applyFont="1" applyBorder="1" applyAlignment="1">
      <alignment vertical="center"/>
    </xf>
    <xf numFmtId="0" fontId="91" fillId="0" borderId="25" xfId="0" applyFont="1" applyBorder="1" applyAlignment="1">
      <alignment vertical="center"/>
    </xf>
    <xf numFmtId="0" fontId="84" fillId="9" borderId="9" xfId="0" applyFont="1" applyFill="1" applyBorder="1" applyAlignment="1">
      <alignment vertical="center"/>
    </xf>
    <xf numFmtId="0" fontId="84" fillId="9" borderId="14" xfId="0" applyFont="1" applyFill="1" applyBorder="1" applyAlignment="1">
      <alignment vertical="top"/>
    </xf>
    <xf numFmtId="0" fontId="84" fillId="9" borderId="9" xfId="0" applyFont="1" applyFill="1" applyBorder="1" applyAlignment="1">
      <alignment vertical="top"/>
    </xf>
    <xf numFmtId="0" fontId="84" fillId="9" borderId="18" xfId="0" applyFont="1" applyFill="1" applyBorder="1" applyAlignment="1">
      <alignment vertical="top"/>
    </xf>
    <xf numFmtId="0" fontId="83" fillId="0" borderId="9" xfId="0" applyFont="1" applyBorder="1" applyAlignment="1" applyProtection="1">
      <alignment horizontal="right" vertical="top"/>
      <protection locked="0"/>
    </xf>
    <xf numFmtId="2" fontId="83" fillId="0" borderId="9" xfId="0" applyNumberFormat="1" applyFont="1" applyBorder="1" applyAlignment="1" applyProtection="1">
      <alignment horizontal="right" vertical="top"/>
      <protection locked="0"/>
    </xf>
    <xf numFmtId="164" fontId="83" fillId="0" borderId="0" xfId="0" applyNumberFormat="1" applyFont="1" applyAlignment="1">
      <alignment horizontal="center" vertical="top"/>
    </xf>
    <xf numFmtId="0" fontId="92" fillId="0" borderId="9" xfId="0" applyFont="1" applyBorder="1" applyAlignment="1">
      <alignment vertical="center" wrapText="1"/>
    </xf>
    <xf numFmtId="0" fontId="92" fillId="0" borderId="25" xfId="0" applyFont="1" applyBorder="1" applyAlignment="1">
      <alignment vertical="center" wrapText="1"/>
    </xf>
    <xf numFmtId="0" fontId="83" fillId="3" borderId="24" xfId="109" applyFont="1" applyFill="1" applyBorder="1" applyAlignment="1" applyProtection="1">
      <alignment vertical="top" wrapText="1"/>
      <protection locked="0"/>
    </xf>
    <xf numFmtId="0" fontId="83" fillId="0" borderId="9" xfId="0" applyFont="1" applyBorder="1" applyAlignment="1">
      <alignment horizontal="center" vertical="top" wrapText="1"/>
    </xf>
    <xf numFmtId="1" fontId="92" fillId="0" borderId="9" xfId="0" applyNumberFormat="1" applyFont="1" applyBorder="1" applyAlignment="1">
      <alignment vertical="center" wrapText="1"/>
    </xf>
    <xf numFmtId="0" fontId="83" fillId="0" borderId="18" xfId="0" applyFont="1" applyBorder="1" applyAlignment="1">
      <alignment horizontal="center" vertical="center" wrapText="1"/>
    </xf>
    <xf numFmtId="43" fontId="83" fillId="3" borderId="9" xfId="8" applyFont="1" applyFill="1" applyBorder="1" applyAlignment="1" applyProtection="1">
      <alignment horizontal="center" vertical="center" wrapText="1"/>
      <protection locked="0"/>
    </xf>
    <xf numFmtId="43" fontId="83" fillId="9" borderId="9" xfId="8" applyFont="1" applyFill="1" applyBorder="1" applyAlignment="1" applyProtection="1">
      <alignment horizontal="right" vertical="center" wrapText="1"/>
    </xf>
    <xf numFmtId="1" fontId="92" fillId="0" borderId="9" xfId="0" applyNumberFormat="1" applyFont="1" applyBorder="1" applyAlignment="1">
      <alignment horizontal="left" vertical="center" wrapText="1"/>
    </xf>
    <xf numFmtId="1" fontId="92" fillId="0" borderId="9" xfId="0" applyNumberFormat="1" applyFont="1" applyBorder="1" applyAlignment="1">
      <alignment horizontal="center" vertical="center" wrapText="1"/>
    </xf>
    <xf numFmtId="43" fontId="83" fillId="0" borderId="0" xfId="0" applyNumberFormat="1" applyFont="1" applyAlignment="1">
      <alignment horizontal="center" vertical="top"/>
    </xf>
    <xf numFmtId="4" fontId="14" fillId="12" borderId="9" xfId="8" applyNumberFormat="1" applyFont="1" applyFill="1" applyBorder="1" applyAlignment="1" applyProtection="1">
      <alignment horizontal="right" vertical="top"/>
    </xf>
    <xf numFmtId="0" fontId="83" fillId="0" borderId="0" xfId="0" applyFont="1" applyAlignment="1" applyProtection="1">
      <alignment horizontal="center" vertical="top"/>
      <protection locked="0"/>
    </xf>
    <xf numFmtId="0" fontId="83" fillId="0" borderId="0" xfId="0" applyFont="1" applyAlignment="1">
      <alignment horizontal="center" vertical="top" wrapText="1"/>
    </xf>
    <xf numFmtId="1" fontId="87" fillId="9" borderId="0" xfId="109" applyNumberFormat="1" applyFont="1" applyFill="1" applyAlignment="1">
      <alignment horizontal="left" vertical="top" wrapText="1"/>
    </xf>
    <xf numFmtId="0" fontId="83" fillId="0" borderId="0" xfId="0" applyFont="1" applyAlignment="1">
      <alignment vertical="top"/>
    </xf>
    <xf numFmtId="0" fontId="83" fillId="0" borderId="0" xfId="0" applyFont="1" applyAlignment="1">
      <alignment horizontal="right" vertical="top"/>
    </xf>
    <xf numFmtId="0" fontId="87" fillId="9" borderId="0" xfId="109" applyFont="1" applyFill="1" applyAlignment="1">
      <alignment horizontal="left" vertical="top" wrapText="1"/>
    </xf>
    <xf numFmtId="0" fontId="14" fillId="0" borderId="5" xfId="0" applyFont="1" applyBorder="1" applyAlignment="1">
      <alignment vertical="top"/>
    </xf>
    <xf numFmtId="0" fontId="14" fillId="0" borderId="5" xfId="0" applyFont="1" applyBorder="1" applyAlignment="1">
      <alignment horizontal="left" vertical="top" wrapText="1"/>
    </xf>
    <xf numFmtId="0" fontId="14" fillId="0" borderId="5" xfId="0" applyFont="1" applyBorder="1" applyAlignment="1">
      <alignment vertical="top" wrapText="1"/>
    </xf>
    <xf numFmtId="0" fontId="14" fillId="0" borderId="5" xfId="0" applyFont="1" applyBorder="1" applyAlignment="1">
      <alignment horizontal="right" vertical="top" wrapText="1"/>
    </xf>
    <xf numFmtId="0" fontId="93" fillId="0" borderId="0" xfId="0" applyFont="1" applyAlignment="1">
      <alignment vertical="top" wrapText="1"/>
    </xf>
    <xf numFmtId="0" fontId="20" fillId="0" borderId="0" xfId="0" applyFont="1" applyAlignment="1">
      <alignment vertical="top" wrapText="1"/>
    </xf>
    <xf numFmtId="0" fontId="20" fillId="0" borderId="0" xfId="0" applyFont="1" applyAlignment="1">
      <alignment horizontal="left" vertical="top" wrapText="1"/>
    </xf>
    <xf numFmtId="0" fontId="93" fillId="0" borderId="0" xfId="0" applyFont="1" applyAlignment="1">
      <alignment horizontal="left" vertical="top" wrapText="1"/>
    </xf>
    <xf numFmtId="0" fontId="93" fillId="0" borderId="0" xfId="0" applyFont="1" applyAlignment="1">
      <alignment horizontal="center" vertical="top" wrapText="1"/>
    </xf>
    <xf numFmtId="0" fontId="20" fillId="0" borderId="0" xfId="111" applyNumberFormat="1" applyFont="1" applyFill="1" applyBorder="1" applyAlignment="1" applyProtection="1">
      <alignment horizontal="center" vertical="top" wrapText="1"/>
    </xf>
    <xf numFmtId="0" fontId="20" fillId="0" borderId="0" xfId="111" applyNumberFormat="1" applyFont="1" applyFill="1" applyBorder="1" applyAlignment="1" applyProtection="1">
      <alignment horizontal="left" vertical="top" wrapText="1"/>
    </xf>
    <xf numFmtId="0" fontId="20" fillId="0" borderId="0" xfId="111" applyNumberFormat="1" applyFont="1" applyFill="1" applyBorder="1" applyAlignment="1" applyProtection="1">
      <alignment vertical="top" wrapText="1"/>
    </xf>
    <xf numFmtId="0" fontId="14" fillId="0" borderId="0" xfId="115" applyFont="1" applyAlignment="1">
      <alignment vertical="top"/>
    </xf>
    <xf numFmtId="0" fontId="40" fillId="0" borderId="0" xfId="0" applyFont="1" applyAlignment="1">
      <alignment vertical="top" wrapText="1"/>
    </xf>
    <xf numFmtId="0" fontId="20" fillId="0" borderId="0" xfId="115" applyFont="1" applyAlignment="1" applyProtection="1">
      <alignment vertical="top" wrapText="1"/>
      <protection hidden="1"/>
    </xf>
    <xf numFmtId="0" fontId="14" fillId="0" borderId="0" xfId="115" applyFont="1" applyAlignment="1" applyProtection="1">
      <alignment horizontal="left" vertical="top" wrapText="1"/>
      <protection hidden="1"/>
    </xf>
    <xf numFmtId="0" fontId="14" fillId="0" borderId="0" xfId="115" applyFont="1" applyAlignment="1" applyProtection="1">
      <alignment horizontal="center" vertical="top" wrapText="1"/>
      <protection hidden="1"/>
    </xf>
    <xf numFmtId="0" fontId="14" fillId="0" borderId="6" xfId="111" applyNumberFormat="1" applyFont="1" applyFill="1" applyBorder="1" applyAlignment="1" applyProtection="1">
      <alignment vertical="top" wrapText="1"/>
    </xf>
    <xf numFmtId="0" fontId="14" fillId="0" borderId="10" xfId="111" applyNumberFormat="1" applyFont="1" applyFill="1" applyBorder="1" applyAlignment="1" applyProtection="1">
      <alignment vertical="top" wrapText="1"/>
    </xf>
    <xf numFmtId="0" fontId="14" fillId="0" borderId="7" xfId="111" applyNumberFormat="1" applyFont="1" applyFill="1" applyBorder="1" applyAlignment="1" applyProtection="1">
      <alignment horizontal="center" vertical="top" wrapText="1"/>
    </xf>
    <xf numFmtId="0" fontId="14" fillId="0" borderId="8" xfId="111" applyNumberFormat="1" applyFont="1" applyFill="1" applyBorder="1" applyAlignment="1" applyProtection="1">
      <alignment horizontal="center" vertical="top" wrapText="1"/>
    </xf>
    <xf numFmtId="0" fontId="94" fillId="0" borderId="0" xfId="0" applyFont="1" applyAlignment="1">
      <alignment vertical="top" wrapText="1"/>
    </xf>
    <xf numFmtId="0" fontId="95" fillId="0" borderId="0" xfId="0" applyFont="1" applyAlignment="1">
      <alignment vertical="top" wrapText="1"/>
    </xf>
    <xf numFmtId="0" fontId="14" fillId="15" borderId="9" xfId="0" applyFont="1" applyFill="1" applyBorder="1" applyAlignment="1">
      <alignment horizontal="center" vertical="top" wrapText="1"/>
    </xf>
    <xf numFmtId="0" fontId="14" fillId="15" borderId="25" xfId="0" applyFont="1" applyFill="1" applyBorder="1" applyAlignment="1">
      <alignment vertical="top"/>
    </xf>
    <xf numFmtId="0" fontId="14" fillId="15" borderId="9" xfId="0" applyFont="1" applyFill="1" applyBorder="1" applyAlignment="1">
      <alignment vertical="top" wrapText="1"/>
    </xf>
    <xf numFmtId="0" fontId="93" fillId="15" borderId="0" xfId="0" applyFont="1" applyFill="1" applyAlignment="1">
      <alignment vertical="top" wrapText="1"/>
    </xf>
    <xf numFmtId="0" fontId="20" fillId="15" borderId="0" xfId="0" applyFont="1" applyFill="1" applyAlignment="1">
      <alignment vertical="top" wrapText="1"/>
    </xf>
    <xf numFmtId="0" fontId="14" fillId="0" borderId="9" xfId="0" applyFont="1" applyBorder="1" applyAlignment="1">
      <alignment vertical="top" wrapText="1"/>
    </xf>
    <xf numFmtId="0" fontId="14" fillId="0" borderId="18" xfId="0" applyFont="1" applyBorder="1" applyAlignment="1">
      <alignment vertical="top" wrapText="1"/>
    </xf>
    <xf numFmtId="43" fontId="83" fillId="3" borderId="18" xfId="8" applyFont="1" applyFill="1" applyBorder="1" applyAlignment="1" applyProtection="1">
      <alignment horizontal="right" vertical="top" wrapText="1"/>
      <protection locked="0"/>
    </xf>
    <xf numFmtId="0" fontId="20" fillId="10" borderId="9" xfId="111" applyNumberFormat="1" applyFont="1" applyFill="1" applyBorder="1" applyAlignment="1" applyProtection="1">
      <alignment horizontal="center" vertical="top" wrapText="1"/>
      <protection locked="0"/>
    </xf>
    <xf numFmtId="0" fontId="83" fillId="10" borderId="9" xfId="0" applyFont="1" applyFill="1" applyBorder="1" applyAlignment="1">
      <alignment vertical="top" wrapText="1"/>
    </xf>
    <xf numFmtId="4" fontId="87" fillId="10" borderId="9" xfId="8" applyNumberFormat="1" applyFont="1" applyFill="1" applyBorder="1" applyAlignment="1" applyProtection="1">
      <alignment horizontal="right" vertical="top" wrapText="1"/>
    </xf>
    <xf numFmtId="0" fontId="83" fillId="0" borderId="0" xfId="0" applyFont="1" applyAlignment="1">
      <alignment vertical="top" wrapText="1"/>
    </xf>
    <xf numFmtId="0" fontId="14" fillId="0" borderId="0" xfId="0" applyFont="1" applyAlignment="1">
      <alignment horizontal="right" vertical="top" wrapText="1"/>
    </xf>
    <xf numFmtId="0" fontId="74" fillId="0" borderId="9" xfId="0" applyFont="1" applyBorder="1" applyAlignment="1">
      <alignment horizontal="center" vertical="center" wrapText="1"/>
    </xf>
    <xf numFmtId="0" fontId="72" fillId="0" borderId="9" xfId="0" applyFont="1" applyBorder="1" applyAlignment="1">
      <alignment horizontal="center" vertical="center" wrapText="1"/>
    </xf>
    <xf numFmtId="0" fontId="74" fillId="0" borderId="0" xfId="0" applyFont="1" applyAlignment="1">
      <alignment horizontal="center" vertical="center"/>
    </xf>
    <xf numFmtId="165" fontId="1" fillId="0" borderId="5" xfId="0" applyNumberFormat="1" applyFont="1" applyBorder="1" applyAlignment="1">
      <alignment horizontal="center" vertical="center" wrapText="1"/>
    </xf>
    <xf numFmtId="165" fontId="2" fillId="0" borderId="0" xfId="0" applyNumberFormat="1" applyFont="1" applyAlignment="1">
      <alignment horizontal="center" vertical="center" wrapText="1"/>
    </xf>
    <xf numFmtId="165" fontId="2" fillId="0" borderId="0" xfId="115" applyNumberFormat="1" applyFont="1" applyAlignment="1" applyProtection="1">
      <alignment horizontal="center" vertical="center" wrapText="1"/>
      <protection hidden="1"/>
    </xf>
    <xf numFmtId="165" fontId="1" fillId="0" borderId="5" xfId="115" applyNumberFormat="1" applyFont="1" applyBorder="1" applyAlignment="1" applyProtection="1">
      <alignment horizontal="center" vertical="center"/>
      <protection hidden="1"/>
    </xf>
    <xf numFmtId="0" fontId="1" fillId="0" borderId="9" xfId="111" applyNumberFormat="1" applyFont="1" applyFill="1" applyBorder="1" applyAlignment="1" applyProtection="1">
      <alignment horizontal="center" vertical="center" wrapText="1"/>
    </xf>
    <xf numFmtId="0" fontId="1" fillId="15" borderId="25" xfId="0" applyFont="1" applyFill="1" applyBorder="1" applyAlignment="1">
      <alignment horizontal="center" vertical="center"/>
    </xf>
    <xf numFmtId="0" fontId="79" fillId="0" borderId="9" xfId="0" applyFont="1" applyBorder="1" applyAlignment="1">
      <alignment horizontal="center" vertical="center" wrapText="1"/>
    </xf>
    <xf numFmtId="0" fontId="73" fillId="0" borderId="16" xfId="0" applyFont="1" applyBorder="1" applyAlignment="1">
      <alignment horizontal="center" vertical="center"/>
    </xf>
    <xf numFmtId="0" fontId="1" fillId="0" borderId="0" xfId="0" applyFont="1" applyAlignment="1">
      <alignment horizontal="center" vertical="center" wrapText="1"/>
    </xf>
    <xf numFmtId="165" fontId="2" fillId="0" borderId="0" xfId="111" applyNumberFormat="1" applyFont="1" applyFill="1" applyBorder="1" applyAlignment="1" applyProtection="1">
      <alignment horizontal="center" vertical="center" wrapText="1"/>
    </xf>
    <xf numFmtId="0" fontId="1" fillId="0" borderId="5" xfId="0" applyFont="1" applyBorder="1" applyAlignment="1">
      <alignment horizontal="center" vertical="center"/>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9" xfId="111" applyNumberFormat="1" applyFont="1" applyFill="1" applyBorder="1" applyAlignment="1" applyProtection="1">
      <alignment horizontal="center" vertical="center"/>
    </xf>
    <xf numFmtId="0" fontId="1" fillId="0" borderId="9" xfId="0" applyFont="1" applyBorder="1" applyAlignment="1">
      <alignment horizontal="center" vertical="center"/>
    </xf>
    <xf numFmtId="0" fontId="72"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2" fontId="33" fillId="10" borderId="18" xfId="0" applyNumberFormat="1" applyFont="1" applyFill="1" applyBorder="1" applyAlignment="1">
      <alignment horizontal="center" vertical="center" wrapText="1"/>
    </xf>
    <xf numFmtId="0" fontId="73" fillId="0" borderId="0" xfId="0" applyFont="1" applyAlignment="1">
      <alignment horizontal="center" vertical="center"/>
    </xf>
    <xf numFmtId="0" fontId="1" fillId="0" borderId="5" xfId="0" applyFont="1" applyBorder="1" applyAlignment="1">
      <alignment horizontal="center" vertical="center" wrapText="1"/>
    </xf>
    <xf numFmtId="0" fontId="2" fillId="0" borderId="0" xfId="111" applyNumberFormat="1" applyFont="1" applyFill="1" applyBorder="1" applyAlignment="1" applyProtection="1">
      <alignment horizontal="center" vertical="center" wrapText="1"/>
    </xf>
    <xf numFmtId="165" fontId="1" fillId="0" borderId="0" xfId="115" applyNumberFormat="1" applyFont="1" applyAlignment="1" applyProtection="1">
      <alignment horizontal="center" vertical="center" wrapText="1"/>
      <protection hidden="1"/>
    </xf>
    <xf numFmtId="0" fontId="2" fillId="0" borderId="0" xfId="115" applyFont="1" applyAlignment="1" applyProtection="1">
      <alignment horizontal="center" vertical="center" wrapText="1"/>
      <protection hidden="1"/>
    </xf>
    <xf numFmtId="0" fontId="1" fillId="0" borderId="0" xfId="111" applyNumberFormat="1" applyFont="1" applyFill="1" applyBorder="1" applyAlignment="1" applyProtection="1">
      <alignment horizontal="center" vertical="center" wrapText="1"/>
    </xf>
    <xf numFmtId="0" fontId="2" fillId="0" borderId="0" xfId="115" applyFont="1" applyAlignment="1">
      <alignment horizontal="center" vertical="center" wrapText="1"/>
    </xf>
    <xf numFmtId="165" fontId="1" fillId="0" borderId="9" xfId="111" applyNumberFormat="1" applyFont="1" applyFill="1" applyBorder="1" applyAlignment="1" applyProtection="1">
      <alignment horizontal="center" vertical="center" wrapText="1"/>
    </xf>
    <xf numFmtId="0" fontId="1" fillId="15" borderId="9" xfId="0" applyFont="1" applyFill="1" applyBorder="1" applyAlignment="1">
      <alignment horizontal="center" vertical="center"/>
    </xf>
    <xf numFmtId="0" fontId="1" fillId="16" borderId="9" xfId="0" applyFont="1" applyFill="1" applyBorder="1" applyAlignment="1">
      <alignment horizontal="center" vertical="center"/>
    </xf>
    <xf numFmtId="0" fontId="81" fillId="0" borderId="9" xfId="0" applyFont="1" applyBorder="1" applyAlignment="1">
      <alignment horizontal="center" vertical="center" wrapText="1"/>
    </xf>
    <xf numFmtId="2" fontId="2" fillId="0" borderId="9" xfId="111" applyNumberFormat="1" applyFont="1" applyFill="1" applyBorder="1" applyAlignment="1" applyProtection="1">
      <alignment horizontal="center" vertical="center" wrapText="1"/>
    </xf>
    <xf numFmtId="39" fontId="33" fillId="10" borderId="18" xfId="8" applyNumberFormat="1" applyFont="1" applyFill="1" applyBorder="1" applyAlignment="1" applyProtection="1">
      <alignment horizontal="center" vertical="center" wrapText="1"/>
    </xf>
    <xf numFmtId="0" fontId="5" fillId="0" borderId="0" xfId="0" applyFont="1" applyAlignment="1">
      <alignment horizontal="center" vertical="center" wrapText="1"/>
    </xf>
    <xf numFmtId="164" fontId="2" fillId="0" borderId="0" xfId="111" applyNumberFormat="1" applyFont="1" applyFill="1" applyBorder="1" applyAlignment="1" applyProtection="1">
      <alignment horizontal="center" vertical="center"/>
    </xf>
    <xf numFmtId="1" fontId="83" fillId="0" borderId="0" xfId="0" applyNumberFormat="1" applyFont="1" applyAlignment="1">
      <alignment horizontal="center" vertical="top"/>
    </xf>
    <xf numFmtId="10" fontId="74" fillId="0" borderId="0" xfId="0" applyNumberFormat="1" applyFont="1" applyAlignment="1">
      <alignment horizontal="center" vertical="center"/>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22" fillId="0" borderId="30" xfId="114" applyFont="1" applyBorder="1" applyAlignment="1" applyProtection="1">
      <alignment horizontal="left" vertical="center" wrapText="1"/>
      <protection hidden="1"/>
    </xf>
    <xf numFmtId="0" fontId="22" fillId="0" borderId="59" xfId="114" applyFont="1" applyBorder="1" applyAlignment="1" applyProtection="1">
      <alignment horizontal="left" vertical="center" wrapText="1"/>
      <protection hidden="1"/>
    </xf>
    <xf numFmtId="0" fontId="22" fillId="0" borderId="31" xfId="114" applyFont="1" applyBorder="1" applyAlignment="1" applyProtection="1">
      <alignment horizontal="left" vertical="center" wrapText="1"/>
      <protection hidden="1"/>
    </xf>
    <xf numFmtId="0" fontId="23" fillId="0" borderId="11" xfId="114" applyFont="1" applyBorder="1" applyAlignment="1" applyProtection="1">
      <alignment horizontal="right" vertical="center"/>
      <protection hidden="1"/>
    </xf>
    <xf numFmtId="0" fontId="23" fillId="0" borderId="22" xfId="114" applyFont="1" applyBorder="1" applyAlignment="1" applyProtection="1">
      <alignment horizontal="right" vertical="center"/>
      <protection hidden="1"/>
    </xf>
    <xf numFmtId="0" fontId="9" fillId="0" borderId="9"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180"/>
      <protection hidden="1"/>
    </xf>
    <xf numFmtId="0" fontId="21" fillId="0" borderId="19" xfId="114" applyFont="1" applyBorder="1" applyAlignment="1" applyProtection="1">
      <alignment horizontal="center" vertical="center" textRotation="180"/>
      <protection hidden="1"/>
    </xf>
    <xf numFmtId="0" fontId="21" fillId="0" borderId="18" xfId="114" applyFont="1" applyBorder="1" applyAlignment="1" applyProtection="1">
      <alignment horizontal="center" vertical="center" textRotation="180"/>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center" vertical="center"/>
      <protection hidden="1"/>
    </xf>
    <xf numFmtId="0" fontId="25" fillId="0" borderId="16" xfId="114" applyFont="1" applyBorder="1" applyAlignment="1" applyProtection="1">
      <alignment horizontal="center" vertical="center"/>
      <protection hidden="1"/>
    </xf>
    <xf numFmtId="0" fontId="25" fillId="0" borderId="12" xfId="114" applyFont="1" applyBorder="1" applyAlignment="1" applyProtection="1">
      <alignment horizontal="center" vertical="center"/>
      <protection hidden="1"/>
    </xf>
    <xf numFmtId="0" fontId="25" fillId="0" borderId="0" xfId="114" applyFont="1" applyAlignment="1" applyProtection="1">
      <alignment horizontal="center" vertical="center"/>
      <protection hidden="1"/>
    </xf>
    <xf numFmtId="0" fontId="28"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2" fillId="13" borderId="30" xfId="114" applyFont="1" applyFill="1" applyBorder="1" applyAlignment="1" applyProtection="1">
      <alignment horizontal="justify" vertical="center" wrapText="1"/>
      <protection hidden="1"/>
    </xf>
    <xf numFmtId="0" fontId="22" fillId="13" borderId="59" xfId="114" applyFont="1" applyFill="1" applyBorder="1" applyAlignment="1" applyProtection="1">
      <alignment horizontal="justify" vertical="center" wrapText="1"/>
      <protection hidden="1"/>
    </xf>
    <xf numFmtId="0" fontId="22" fillId="13" borderId="31" xfId="114" applyFont="1" applyFill="1" applyBorder="1" applyAlignment="1" applyProtection="1">
      <alignment horizontal="justify" vertical="center" wrapText="1"/>
      <protection hidden="1"/>
    </xf>
    <xf numFmtId="0" fontId="23" fillId="14" borderId="11" xfId="114" applyFont="1" applyFill="1" applyBorder="1" applyAlignment="1" applyProtection="1">
      <alignment horizontal="center" vertical="center"/>
      <protection hidden="1"/>
    </xf>
    <xf numFmtId="0" fontId="23" fillId="14" borderId="22" xfId="114" applyFont="1" applyFill="1" applyBorder="1" applyAlignment="1" applyProtection="1">
      <alignment horizontal="center" vertical="center"/>
      <protection hidden="1"/>
    </xf>
    <xf numFmtId="0" fontId="23" fillId="14" borderId="20" xfId="114" applyFont="1" applyFill="1" applyBorder="1" applyAlignment="1" applyProtection="1">
      <alignment horizontal="center" vertical="center"/>
      <protection hidden="1"/>
    </xf>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24" fillId="0" borderId="0" xfId="73" applyFont="1" applyAlignment="1" applyProtection="1">
      <alignment horizontal="left" vertical="top"/>
      <protection hidden="1"/>
    </xf>
    <xf numFmtId="0" fontId="29" fillId="6" borderId="0" xfId="73" applyFont="1" applyFill="1" applyAlignment="1" applyProtection="1">
      <alignment horizontal="center" vertical="top" wrapText="1"/>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33" fillId="0" borderId="0" xfId="73" applyFont="1" applyAlignment="1" applyProtection="1">
      <alignment horizontal="center" vertical="top"/>
      <protection hidden="1"/>
    </xf>
    <xf numFmtId="0" fontId="72" fillId="3" borderId="30" xfId="109" applyFont="1" applyFill="1" applyBorder="1" applyAlignment="1" applyProtection="1">
      <alignment horizontal="left" vertical="center"/>
      <protection locked="0"/>
    </xf>
    <xf numFmtId="0" fontId="72" fillId="3" borderId="59" xfId="109" applyFont="1" applyFill="1" applyBorder="1" applyAlignment="1" applyProtection="1">
      <alignment horizontal="left" vertical="center"/>
      <protection locked="0"/>
    </xf>
    <xf numFmtId="0" fontId="72" fillId="3" borderId="31"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72" fillId="3" borderId="24" xfId="109" applyFont="1" applyFill="1" applyBorder="1" applyAlignment="1" applyProtection="1">
      <alignment horizontal="left" vertical="center"/>
      <protection locked="0"/>
    </xf>
    <xf numFmtId="0" fontId="72" fillId="3" borderId="3" xfId="109" applyFont="1" applyFill="1" applyBorder="1" applyAlignment="1" applyProtection="1">
      <alignment horizontal="left" vertical="center"/>
      <protection locked="0"/>
    </xf>
    <xf numFmtId="0" fontId="72" fillId="3" borderId="25" xfId="109" applyFont="1" applyFill="1" applyBorder="1" applyAlignment="1" applyProtection="1">
      <alignment horizontal="left" vertical="center"/>
      <protection locked="0"/>
    </xf>
    <xf numFmtId="0" fontId="24" fillId="13" borderId="5" xfId="109" applyFont="1" applyFill="1" applyBorder="1" applyAlignment="1" applyProtection="1">
      <alignment horizontal="justify" vertical="top" wrapText="1"/>
      <protection hidden="1"/>
    </xf>
    <xf numFmtId="0" fontId="1" fillId="14"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87" fillId="0" borderId="0" xfId="0" applyFont="1" applyAlignment="1">
      <alignment horizontal="left" vertical="top"/>
    </xf>
    <xf numFmtId="0" fontId="87" fillId="12" borderId="24" xfId="0" applyFont="1" applyFill="1" applyBorder="1" applyAlignment="1">
      <alignment horizontal="left" vertical="top"/>
    </xf>
    <xf numFmtId="0" fontId="87" fillId="12" borderId="3" xfId="0" applyFont="1" applyFill="1" applyBorder="1" applyAlignment="1">
      <alignment horizontal="left" vertical="top"/>
    </xf>
    <xf numFmtId="0" fontId="87" fillId="12" borderId="25" xfId="0" applyFont="1" applyFill="1" applyBorder="1" applyAlignment="1">
      <alignment horizontal="left" vertical="top"/>
    </xf>
    <xf numFmtId="0" fontId="20" fillId="0" borderId="24" xfId="0" applyFont="1" applyBorder="1" applyAlignment="1">
      <alignment horizontal="center" vertical="top"/>
    </xf>
    <xf numFmtId="0" fontId="20" fillId="0" borderId="3" xfId="0" applyFont="1" applyBorder="1" applyAlignment="1">
      <alignment horizontal="center" vertical="top"/>
    </xf>
    <xf numFmtId="0" fontId="20" fillId="0" borderId="25" xfId="0" applyFont="1" applyBorder="1" applyAlignment="1">
      <alignment horizontal="center" vertical="top"/>
    </xf>
    <xf numFmtId="0" fontId="83" fillId="0" borderId="0" xfId="0" applyFont="1" applyAlignment="1">
      <alignment horizontal="left" vertical="top"/>
    </xf>
    <xf numFmtId="0" fontId="14" fillId="0" borderId="16" xfId="0" applyFont="1" applyBorder="1" applyAlignment="1">
      <alignment horizontal="left" vertical="top" wrapText="1"/>
    </xf>
    <xf numFmtId="0" fontId="84" fillId="13" borderId="0" xfId="0" applyFont="1" applyFill="1" applyAlignment="1">
      <alignment horizontal="justify" vertical="top" wrapText="1"/>
    </xf>
    <xf numFmtId="0" fontId="40" fillId="6" borderId="0" xfId="0" applyFont="1" applyFill="1" applyAlignment="1">
      <alignment horizontal="center" vertical="top"/>
    </xf>
    <xf numFmtId="0" fontId="85" fillId="0" borderId="0" xfId="0" applyFont="1" applyAlignment="1">
      <alignment horizontal="left" vertical="top" wrapText="1"/>
    </xf>
    <xf numFmtId="0" fontId="88" fillId="0" borderId="5" xfId="0" applyFont="1" applyBorder="1" applyAlignment="1">
      <alignment horizontal="right" vertical="top"/>
    </xf>
    <xf numFmtId="0" fontId="14" fillId="0" borderId="0" xfId="115" applyFont="1" applyAlignment="1">
      <alignment horizontal="left" vertical="top"/>
    </xf>
    <xf numFmtId="0" fontId="14" fillId="0" borderId="0" xfId="0" applyFont="1" applyAlignment="1">
      <alignment horizontal="left" vertical="top" wrapText="1"/>
    </xf>
    <xf numFmtId="0" fontId="87" fillId="10" borderId="3" xfId="0" applyFont="1" applyFill="1" applyBorder="1" applyAlignment="1">
      <alignment horizontal="center" vertical="top" wrapText="1"/>
    </xf>
    <xf numFmtId="0" fontId="87" fillId="10" borderId="25" xfId="0" applyFont="1" applyFill="1" applyBorder="1" applyAlignment="1">
      <alignment horizontal="center" vertical="top" wrapText="1"/>
    </xf>
    <xf numFmtId="0" fontId="84" fillId="0" borderId="24" xfId="0" applyFont="1" applyBorder="1" applyAlignment="1">
      <alignment horizontal="left" vertical="top" wrapText="1"/>
    </xf>
    <xf numFmtId="0" fontId="84" fillId="0" borderId="3" xfId="0" applyFont="1" applyBorder="1" applyAlignment="1">
      <alignment horizontal="left" vertical="top" wrapText="1"/>
    </xf>
    <xf numFmtId="0" fontId="84" fillId="0" borderId="25" xfId="0" applyFont="1" applyBorder="1" applyAlignment="1">
      <alignment horizontal="left" vertical="top" wrapText="1"/>
    </xf>
    <xf numFmtId="0" fontId="83" fillId="0" borderId="0" xfId="0" applyFont="1" applyAlignment="1">
      <alignment horizontal="right" vertical="top"/>
    </xf>
    <xf numFmtId="0" fontId="93" fillId="0" borderId="0" xfId="0" applyFont="1" applyAlignment="1">
      <alignment horizontal="center" vertical="top" wrapText="1"/>
    </xf>
    <xf numFmtId="0" fontId="40" fillId="6" borderId="0" xfId="0" applyFont="1" applyFill="1" applyAlignment="1">
      <alignment horizontal="center" vertical="top" wrapText="1"/>
    </xf>
    <xf numFmtId="0" fontId="88" fillId="0" borderId="51" xfId="0" applyFont="1" applyBorder="1" applyAlignment="1">
      <alignment horizontal="right" vertical="top"/>
    </xf>
    <xf numFmtId="0" fontId="14" fillId="0" borderId="0" xfId="115" applyFont="1" applyAlignment="1">
      <alignment horizontal="center" vertical="top"/>
    </xf>
    <xf numFmtId="0" fontId="20" fillId="0" borderId="24" xfId="111" applyNumberFormat="1" applyFont="1" applyFill="1" applyBorder="1" applyAlignment="1" applyProtection="1">
      <alignment horizontal="center" vertical="top" wrapText="1"/>
    </xf>
    <xf numFmtId="0" fontId="20" fillId="0" borderId="3" xfId="111" applyNumberFormat="1" applyFont="1" applyFill="1" applyBorder="1" applyAlignment="1" applyProtection="1">
      <alignment horizontal="center" vertical="top" wrapText="1"/>
    </xf>
    <xf numFmtId="0" fontId="20" fillId="0" borderId="25" xfId="111" applyNumberFormat="1" applyFont="1" applyFill="1" applyBorder="1" applyAlignment="1" applyProtection="1">
      <alignment horizontal="center" vertical="top" wrapText="1"/>
    </xf>
    <xf numFmtId="0" fontId="14" fillId="0" borderId="0" xfId="115" applyFont="1" applyAlignment="1" applyProtection="1">
      <alignment vertical="top" wrapText="1"/>
      <protection hidden="1"/>
    </xf>
    <xf numFmtId="0" fontId="33" fillId="13" borderId="0" xfId="0" applyFont="1" applyFill="1" applyAlignment="1">
      <alignment horizontal="justify" vertical="top" wrapText="1"/>
    </xf>
    <xf numFmtId="0" fontId="3" fillId="6" borderId="0" xfId="0" applyFont="1" applyFill="1" applyAlignment="1">
      <alignment horizontal="center" vertical="top"/>
    </xf>
    <xf numFmtId="0" fontId="1" fillId="0" borderId="0" xfId="115" applyFont="1" applyAlignment="1">
      <alignment horizontal="left" vertical="top"/>
    </xf>
    <xf numFmtId="0" fontId="23" fillId="0" borderId="0" xfId="0" applyFont="1" applyAlignment="1">
      <alignment horizontal="left" vertical="top" wrapText="1"/>
    </xf>
    <xf numFmtId="2" fontId="33" fillId="10" borderId="3" xfId="0" applyNumberFormat="1" applyFont="1" applyFill="1" applyBorder="1" applyAlignment="1">
      <alignment horizontal="center" vertical="center" wrapText="1"/>
    </xf>
    <xf numFmtId="2" fontId="33" fillId="10" borderId="25" xfId="0" applyNumberFormat="1" applyFont="1" applyFill="1" applyBorder="1" applyAlignment="1">
      <alignment horizontal="center" vertical="center" wrapText="1"/>
    </xf>
    <xf numFmtId="1" fontId="2" fillId="0" borderId="24" xfId="111" applyNumberFormat="1" applyFont="1" applyFill="1" applyBorder="1" applyAlignment="1" applyProtection="1">
      <alignment horizontal="center" vertical="top" wrapText="1"/>
    </xf>
    <xf numFmtId="1" fontId="2" fillId="0" borderId="3" xfId="111" applyNumberFormat="1" applyFont="1" applyFill="1" applyBorder="1" applyAlignment="1" applyProtection="1">
      <alignment horizontal="center" vertical="top" wrapText="1"/>
    </xf>
    <xf numFmtId="1" fontId="2" fillId="0" borderId="25" xfId="111" applyNumberFormat="1" applyFont="1" applyFill="1" applyBorder="1" applyAlignment="1" applyProtection="1">
      <alignment horizontal="center" vertical="top" wrapText="1"/>
    </xf>
    <xf numFmtId="0" fontId="58" fillId="0" borderId="51" xfId="0" applyFont="1" applyBorder="1" applyAlignment="1">
      <alignment horizontal="center" vertical="center"/>
    </xf>
    <xf numFmtId="0" fontId="1" fillId="0" borderId="0" xfId="115" applyFont="1" applyAlignment="1">
      <alignment horizontal="center" vertical="center"/>
    </xf>
    <xf numFmtId="165" fontId="1" fillId="0" borderId="0" xfId="0" applyNumberFormat="1" applyFont="1" applyAlignment="1">
      <alignment horizontal="center" vertical="center"/>
    </xf>
    <xf numFmtId="0" fontId="74" fillId="0" borderId="0" xfId="0" applyFont="1" applyAlignment="1">
      <alignment horizontal="center" vertical="center"/>
    </xf>
    <xf numFmtId="0" fontId="74" fillId="9" borderId="0" xfId="109" applyFont="1" applyFill="1" applyAlignment="1">
      <alignment horizontal="center" vertical="center"/>
    </xf>
    <xf numFmtId="0" fontId="33" fillId="13" borderId="0" xfId="0" applyFont="1" applyFill="1" applyAlignment="1" applyProtection="1">
      <alignment horizontal="justify" vertical="center" wrapText="1"/>
      <protection hidden="1"/>
    </xf>
    <xf numFmtId="0" fontId="23" fillId="0" borderId="0" xfId="0" applyFont="1" applyAlignment="1">
      <alignment horizontal="left" vertical="center"/>
    </xf>
    <xf numFmtId="0" fontId="1" fillId="0" borderId="0" xfId="115" applyFont="1" applyAlignment="1">
      <alignment horizontal="left" vertical="center"/>
    </xf>
    <xf numFmtId="0" fontId="23" fillId="0" borderId="0" xfId="0" applyFont="1" applyAlignment="1">
      <alignment horizontal="left" vertical="center" wrapText="1"/>
    </xf>
    <xf numFmtId="0" fontId="2" fillId="0" borderId="0" xfId="115" applyFont="1" applyAlignment="1">
      <alignment horizontal="left" vertical="center"/>
    </xf>
    <xf numFmtId="0" fontId="3" fillId="6" borderId="0" xfId="0"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2" fillId="0" borderId="0" xfId="0" applyFont="1" applyAlignment="1" applyProtection="1">
      <alignment horizontal="left" vertical="center"/>
      <protection locked="0"/>
    </xf>
    <xf numFmtId="0" fontId="72" fillId="0" borderId="24" xfId="109" applyFont="1" applyBorder="1" applyAlignment="1" applyProtection="1">
      <alignment horizontal="left" vertical="center" wrapText="1"/>
      <protection hidden="1"/>
    </xf>
    <xf numFmtId="0" fontId="72" fillId="0" borderId="25" xfId="109" applyFont="1" applyBorder="1" applyAlignment="1" applyProtection="1">
      <alignment horizontal="left" vertical="center" wrapText="1"/>
      <protection hidden="1"/>
    </xf>
    <xf numFmtId="1" fontId="72" fillId="0" borderId="24" xfId="109" applyNumberFormat="1" applyFont="1" applyBorder="1" applyAlignment="1" applyProtection="1">
      <alignment horizontal="left" vertical="center" wrapText="1"/>
      <protection hidden="1"/>
    </xf>
    <xf numFmtId="0" fontId="72" fillId="9" borderId="0" xfId="109" applyFont="1" applyFill="1" applyAlignment="1">
      <alignment horizontal="left" vertical="center"/>
    </xf>
    <xf numFmtId="0" fontId="75" fillId="0" borderId="24" xfId="0" applyFont="1" applyBorder="1" applyAlignment="1">
      <alignment horizontal="center" vertical="center"/>
    </xf>
    <xf numFmtId="0" fontId="75" fillId="0" borderId="3" xfId="0" applyFont="1" applyBorder="1" applyAlignment="1">
      <alignment horizontal="center" vertical="center"/>
    </xf>
    <xf numFmtId="0" fontId="75" fillId="0" borderId="25" xfId="0" applyFont="1" applyBorder="1" applyAlignment="1">
      <alignment horizontal="center" vertical="center"/>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0" fontId="59" fillId="13" borderId="0" xfId="114" applyFont="1" applyFill="1" applyAlignment="1" applyProtection="1">
      <alignment horizontal="justify" vertical="top"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3" fillId="0" borderId="0" xfId="114" applyFont="1" applyAlignment="1" applyProtection="1">
      <alignment horizontal="center" vertical="top"/>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1" fillId="0" borderId="0" xfId="114" applyFont="1" applyAlignment="1" applyProtection="1">
      <alignment horizontal="center" vertical="top"/>
      <protection hidden="1"/>
    </xf>
    <xf numFmtId="49" fontId="7" fillId="9" borderId="9" xfId="114" applyNumberFormat="1" applyFont="1" applyFill="1" applyBorder="1" applyAlignment="1">
      <alignment horizontal="left" vertical="center" wrapText="1"/>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65" fillId="0" borderId="40" xfId="114" applyFont="1" applyBorder="1" applyAlignment="1" applyProtection="1">
      <alignment horizontal="center" vertical="center"/>
      <protection hidden="1"/>
    </xf>
    <xf numFmtId="0" fontId="65"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59" fillId="13" borderId="0" xfId="114" applyFont="1" applyFill="1" applyAlignment="1" applyProtection="1">
      <alignment horizontal="justify"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66" xfId="114" applyFont="1" applyBorder="1" applyAlignment="1" applyProtection="1">
      <alignment horizontal="justify" vertical="top" wrapText="1"/>
      <protection hidden="1"/>
    </xf>
    <xf numFmtId="0" fontId="4" fillId="0" borderId="21" xfId="114" applyFont="1" applyBorder="1" applyAlignment="1" applyProtection="1">
      <alignment horizontal="justify" vertical="top" wrapText="1"/>
      <protection hidden="1"/>
    </xf>
    <xf numFmtId="0" fontId="8" fillId="6" borderId="0" xfId="114" applyFont="1" applyFill="1" applyAlignment="1" applyProtection="1">
      <alignment horizontal="center" vertical="top"/>
      <protection hidden="1"/>
    </xf>
    <xf numFmtId="0" fontId="7" fillId="0" borderId="67" xfId="114" applyFont="1" applyBorder="1" applyAlignment="1" applyProtection="1">
      <alignment horizontal="center" vertical="top" wrapText="1"/>
      <protection hidden="1"/>
    </xf>
    <xf numFmtId="0" fontId="7" fillId="0" borderId="10" xfId="114" applyFont="1" applyBorder="1" applyAlignment="1" applyProtection="1">
      <alignment horizontal="center" vertical="top" wrapText="1"/>
      <protection hidden="1"/>
    </xf>
    <xf numFmtId="0" fontId="7" fillId="4" borderId="65" xfId="114" applyFont="1" applyFill="1" applyBorder="1" applyAlignment="1" applyProtection="1">
      <alignment horizontal="left" vertical="top" wrapText="1"/>
      <protection hidden="1"/>
    </xf>
    <xf numFmtId="0" fontId="23" fillId="0" borderId="0" xfId="0" applyFont="1" applyAlignment="1">
      <alignment horizontal="left" vertical="top"/>
    </xf>
    <xf numFmtId="0" fontId="65" fillId="0" borderId="40" xfId="114" applyFont="1" applyBorder="1" applyAlignment="1" applyProtection="1">
      <alignment horizontal="center" vertical="top"/>
      <protection hidden="1"/>
    </xf>
    <xf numFmtId="0" fontId="65" fillId="0" borderId="64" xfId="114" applyFont="1" applyBorder="1" applyAlignment="1" applyProtection="1">
      <alignment horizontal="center" vertical="top"/>
      <protection hidden="1"/>
    </xf>
    <xf numFmtId="0" fontId="59" fillId="0" borderId="9" xfId="114" applyFont="1" applyBorder="1" applyAlignment="1" applyProtection="1">
      <alignment horizontal="left" vertical="top" wrapText="1"/>
      <protection hidden="1"/>
    </xf>
    <xf numFmtId="0" fontId="59" fillId="0" borderId="28" xfId="114" applyFont="1" applyBorder="1" applyAlignment="1" applyProtection="1">
      <alignment horizontal="left" vertical="top" wrapText="1"/>
      <protection hidden="1"/>
    </xf>
    <xf numFmtId="0" fontId="59" fillId="13" borderId="0" xfId="115" applyFont="1" applyFill="1" applyAlignment="1">
      <alignment horizontal="center" vertical="center" wrapText="1"/>
    </xf>
    <xf numFmtId="0" fontId="8" fillId="6" borderId="0" xfId="0" applyFont="1" applyFill="1" applyAlignment="1">
      <alignment horizontal="center" vertical="center"/>
    </xf>
    <xf numFmtId="49" fontId="73" fillId="9" borderId="9" xfId="109" applyNumberFormat="1" applyFont="1" applyFill="1" applyBorder="1" applyAlignment="1" applyProtection="1">
      <alignment horizontal="left" vertical="center"/>
      <protection locked="0"/>
    </xf>
    <xf numFmtId="49" fontId="73" fillId="0" borderId="24" xfId="109" applyNumberFormat="1"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0" fontId="73"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3" fillId="0" borderId="24" xfId="109" applyNumberFormat="1"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2" fontId="4" fillId="0" borderId="0" xfId="115" applyNumberFormat="1" applyAlignment="1" applyProtection="1">
      <alignment horizontal="right"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166" fontId="8" fillId="0" borderId="0" xfId="0" applyNumberFormat="1" applyFont="1" applyAlignment="1" applyProtection="1">
      <alignment horizontal="center" vertical="center" wrapText="1"/>
      <protection locked="0"/>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3"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69"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4" fillId="0" borderId="11" xfId="113" applyNumberFormat="1" applyFont="1" applyFill="1" applyBorder="1" applyAlignment="1" applyProtection="1">
      <alignment horizontal="left" vertical="top" wrapText="1"/>
      <protection hidden="1"/>
    </xf>
    <xf numFmtId="0" fontId="4" fillId="0" borderId="22" xfId="113" applyNumberFormat="1" applyFont="1" applyFill="1" applyBorder="1" applyAlignment="1" applyProtection="1">
      <alignment horizontal="left" vertical="top" wrapText="1"/>
      <protection hidden="1"/>
    </xf>
    <xf numFmtId="0" fontId="4" fillId="0" borderId="11" xfId="113" applyNumberFormat="1" applyFont="1" applyFill="1" applyBorder="1" applyAlignment="1" applyProtection="1">
      <alignment horizontal="left" vertical="center" wrapText="1"/>
      <protection hidden="1"/>
    </xf>
    <xf numFmtId="0" fontId="4" fillId="0" borderId="22" xfId="113" applyNumberFormat="1" applyFont="1" applyFill="1" applyBorder="1" applyAlignment="1" applyProtection="1">
      <alignment horizontal="left" vertical="center" wrapText="1"/>
      <protection hidden="1"/>
    </xf>
    <xf numFmtId="0" fontId="69"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0" xfId="106" applyFont="1" applyAlignment="1">
      <alignment horizontal="center" vertical="top"/>
    </xf>
    <xf numFmtId="0" fontId="4" fillId="0" borderId="0" xfId="106" applyFont="1" applyAlignment="1">
      <alignment horizontal="justify" vertical="top"/>
    </xf>
    <xf numFmtId="0" fontId="4" fillId="0" borderId="0" xfId="106" applyFont="1" applyAlignment="1">
      <alignment horizontal="left" vertical="top" wrapText="1"/>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4" fillId="0" borderId="0" xfId="106" applyFont="1" applyAlignment="1" applyProtection="1">
      <alignment horizontal="left" vertical="center"/>
      <protection hidden="1"/>
    </xf>
    <xf numFmtId="0" fontId="59" fillId="13" borderId="0" xfId="106" applyFont="1" applyFill="1" applyAlignment="1">
      <alignment horizontal="justify" vertical="top"/>
    </xf>
    <xf numFmtId="49" fontId="4" fillId="0" borderId="0" xfId="106" applyNumberFormat="1" applyFont="1" applyAlignment="1" applyProtection="1">
      <alignment horizontal="left" vertical="center"/>
      <protection hidden="1"/>
    </xf>
    <xf numFmtId="0" fontId="4" fillId="3" borderId="22" xfId="73" applyFill="1" applyBorder="1" applyAlignment="1" applyProtection="1">
      <alignment horizontal="left" vertical="center"/>
      <protection locked="0"/>
    </xf>
    <xf numFmtId="0" fontId="4" fillId="0" borderId="0" xfId="73" applyAlignment="1">
      <alignment horizontal="left" vertical="center" wrapText="1" indent="2"/>
    </xf>
    <xf numFmtId="0" fontId="4" fillId="0" borderId="0" xfId="73" applyAlignment="1">
      <alignment horizontal="left" vertical="center" indent="2"/>
    </xf>
    <xf numFmtId="0" fontId="4" fillId="0" borderId="61" xfId="73" applyBorder="1" applyAlignment="1">
      <alignment horizontal="left" vertical="center" indent="2"/>
    </xf>
    <xf numFmtId="10" fontId="4" fillId="0" borderId="0" xfId="106" applyNumberFormat="1" applyFont="1" applyAlignment="1" applyProtection="1">
      <alignment horizontal="left" vertical="center"/>
      <protection hidden="1"/>
    </xf>
    <xf numFmtId="0" fontId="4" fillId="0" borderId="22" xfId="73" applyBorder="1" applyAlignment="1">
      <alignment horizontal="left" vertical="center" indent="2"/>
    </xf>
    <xf numFmtId="0" fontId="4" fillId="0" borderId="69" xfId="73" applyBorder="1" applyAlignment="1">
      <alignment horizontal="left" vertical="center" indent="2"/>
    </xf>
    <xf numFmtId="0" fontId="33" fillId="0" borderId="0" xfId="106" quotePrefix="1" applyFont="1" applyAlignment="1">
      <alignment horizontal="center" vertical="center"/>
    </xf>
    <xf numFmtId="0" fontId="4" fillId="0" borderId="69" xfId="73" applyBorder="1" applyAlignment="1">
      <alignment horizontal="justify" vertical="center" wrapText="1"/>
    </xf>
    <xf numFmtId="0" fontId="7" fillId="0" borderId="13" xfId="0" applyFont="1" applyBorder="1" applyAlignment="1" applyProtection="1">
      <alignment horizontal="left" vertical="center" wrapText="1"/>
      <protection hidden="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53" fillId="0" borderId="0" xfId="0" applyFont="1" applyAlignment="1">
      <alignment horizontal="justify" vertical="top" wrapText="1"/>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2" fillId="0" borderId="0" xfId="0" applyFont="1" applyAlignment="1">
      <alignment horizontal="left" vertical="top" wrapText="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7"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worksheet" Target="worksheets/sheet21.xml"/><Relationship Id="rId34"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2.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4.xml"/><Relationship Id="rId30" Type="http://schemas.openxmlformats.org/officeDocument/2006/relationships/theme" Target="theme/theme1.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 Id="rId4" Type="http://schemas.openxmlformats.org/officeDocument/2006/relationships/image" Target="../media/image2.png"/></Relationships>
</file>

<file path=xl/drawings/_rels/drawing2.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hyperlink" Target="#'Names of Bidder'!A1"/></Relationships>
</file>

<file path=xl/drawings/_rels/drawing4.xml.rels><?xml version="1.0" encoding="UTF-8" standalone="yes"?>
<Relationships xmlns="http://schemas.openxmlformats.org/package/2006/relationships"><Relationship Id="rId1" Type="http://schemas.openxmlformats.org/officeDocument/2006/relationships/hyperlink" Target="#'Sch-1'!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6'!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7'!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Sch-5'!A1"/></Relationships>
</file>

<file path=xl/drawings/_rels/drawing14.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B1B83B1D-5FCF-47F4-9C13-6332807CC26D}"/>
            </a:ext>
          </a:extLst>
        </xdr:cNvPr>
        <xdr:cNvSpPr txBox="1">
          <a:spLocks noChangeArrowheads="1"/>
        </xdr:cNvSpPr>
      </xdr:nvSpPr>
      <xdr:spPr bwMode="auto">
        <a:xfrm>
          <a:off x="1838325" y="1676400"/>
          <a:ext cx="1209675"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DF5FFC2F-2053-4DBE-A3A7-29E40CCA0EB1}"/>
            </a:ext>
          </a:extLst>
        </xdr:cNvPr>
        <xdr:cNvSpPr>
          <a:spLocks noChangeArrowheads="1"/>
        </xdr:cNvSpPr>
      </xdr:nvSpPr>
      <xdr:spPr bwMode="auto">
        <a:xfrm>
          <a:off x="3162300" y="47625"/>
          <a:ext cx="371475" cy="161925"/>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B971C0FB-C9B8-4E37-8B72-3E3804D91DE3}"/>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7B8F9728-2D85-4B3A-A690-495627BF6EE8}"/>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123825</xdr:colOff>
      <xdr:row>0</xdr:row>
      <xdr:rowOff>38100</xdr:rowOff>
    </xdr:from>
    <xdr:to>
      <xdr:col>0</xdr:col>
      <xdr:colOff>495300</xdr:colOff>
      <xdr:row>0</xdr:row>
      <xdr:rowOff>381000</xdr:rowOff>
    </xdr:to>
    <xdr:sp macro="" textlink="">
      <xdr:nvSpPr>
        <xdr:cNvPr id="6" name="AutoShape 9">
          <a:extLst>
            <a:ext uri="{FF2B5EF4-FFF2-40B4-BE49-F238E27FC236}">
              <a16:creationId xmlns:a16="http://schemas.microsoft.com/office/drawing/2014/main" id="{807AF957-C316-45DF-B68A-8569E5A292CE}"/>
            </a:ext>
          </a:extLst>
        </xdr:cNvPr>
        <xdr:cNvSpPr>
          <a:spLocks noChangeArrowheads="1"/>
        </xdr:cNvSpPr>
      </xdr:nvSpPr>
      <xdr:spPr bwMode="auto">
        <a:xfrm>
          <a:off x="123825" y="38100"/>
          <a:ext cx="371475" cy="1714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141AEFD3-4509-4CF4-BE5D-68F45CF44C0B}"/>
            </a:ext>
          </a:extLst>
        </xdr:cNvPr>
        <xdr:cNvSpPr txBox="1">
          <a:spLocks noChangeArrowheads="1"/>
        </xdr:cNvSpPr>
      </xdr:nvSpPr>
      <xdr:spPr bwMode="auto">
        <a:xfrm>
          <a:off x="609600" y="1676400"/>
          <a:ext cx="1219200" cy="228600"/>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3FD24250-B30E-4109-9913-80CE3F66A1BD}"/>
            </a:ext>
          </a:extLst>
        </xdr:cNvPr>
        <xdr:cNvSpPr txBox="1">
          <a:spLocks noChangeArrowheads="1"/>
        </xdr:cNvSpPr>
      </xdr:nvSpPr>
      <xdr:spPr bwMode="auto">
        <a:xfrm>
          <a:off x="609600" y="9525"/>
          <a:ext cx="2438400" cy="20002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9" name="AutoShape 7">
          <a:extLst>
            <a:ext uri="{FF2B5EF4-FFF2-40B4-BE49-F238E27FC236}">
              <a16:creationId xmlns:a16="http://schemas.microsoft.com/office/drawing/2014/main" id="{CFF50013-513D-40CA-AF25-BA2194F10F0B}"/>
            </a:ext>
          </a:extLst>
        </xdr:cNvPr>
        <xdr:cNvSpPr>
          <a:spLocks noChangeArrowheads="1"/>
        </xdr:cNvSpPr>
      </xdr:nvSpPr>
      <xdr:spPr bwMode="auto">
        <a:xfrm>
          <a:off x="3162300"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0" name="AutoShape 8">
          <a:extLst>
            <a:ext uri="{FF2B5EF4-FFF2-40B4-BE49-F238E27FC236}">
              <a16:creationId xmlns:a16="http://schemas.microsoft.com/office/drawing/2014/main" id="{E9D996CA-58C9-4B8B-A1A1-26DEF6B72F8B}"/>
            </a:ext>
          </a:extLst>
        </xdr:cNvPr>
        <xdr:cNvSpPr>
          <a:spLocks noChangeArrowheads="1"/>
        </xdr:cNvSpPr>
      </xdr:nvSpPr>
      <xdr:spPr bwMode="auto">
        <a:xfrm>
          <a:off x="104775" y="2562225"/>
          <a:ext cx="371475" cy="24765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oneCellAnchor>
    <xdr:from>
      <xdr:col>2</xdr:col>
      <xdr:colOff>323849</xdr:colOff>
      <xdr:row>10</xdr:row>
      <xdr:rowOff>171449</xdr:rowOff>
    </xdr:from>
    <xdr:ext cx="1876426" cy="638176"/>
    <xdr:pic>
      <xdr:nvPicPr>
        <xdr:cNvPr id="11" name="Picture 10">
          <a:extLst>
            <a:ext uri="{FF2B5EF4-FFF2-40B4-BE49-F238E27FC236}">
              <a16:creationId xmlns:a16="http://schemas.microsoft.com/office/drawing/2014/main" id="{F4C9B409-5F8D-4F97-B7E1-55C3BF214EF6}"/>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543049" y="2266949"/>
          <a:ext cx="1876426" cy="638176"/>
        </a:xfrm>
        <a:prstGeom prst="rect">
          <a:avLst/>
        </a:prstGeom>
      </xdr:spPr>
    </xdr:pic>
    <xdr:clientData/>
  </xdr:oneCellAnchor>
  <xdr:oneCellAnchor>
    <xdr:from>
      <xdr:col>3</xdr:col>
      <xdr:colOff>266700</xdr:colOff>
      <xdr:row>10</xdr:row>
      <xdr:rowOff>161924</xdr:rowOff>
    </xdr:from>
    <xdr:ext cx="4000500" cy="657226"/>
    <xdr:pic>
      <xdr:nvPicPr>
        <xdr:cNvPr id="12" name="Picture 11">
          <a:extLst>
            <a:ext uri="{FF2B5EF4-FFF2-40B4-BE49-F238E27FC236}">
              <a16:creationId xmlns:a16="http://schemas.microsoft.com/office/drawing/2014/main" id="{56F79743-6444-46F8-9CE0-6F0706D988C3}"/>
            </a:ext>
          </a:extLst>
        </xdr:cNvPr>
        <xdr:cNvPicPr/>
      </xdr:nvPicPr>
      <xdr:blipFill rotWithShape="1">
        <a:blip xmlns:r="http://schemas.openxmlformats.org/officeDocument/2006/relationships" r:embed="rId4"/>
        <a:srcRect l="12981" t="27950" r="31090" b="55094"/>
        <a:stretch/>
      </xdr:blipFill>
      <xdr:spPr bwMode="auto">
        <a:xfrm>
          <a:off x="2095500" y="2257424"/>
          <a:ext cx="4000500" cy="657226"/>
        </a:xfrm>
        <a:prstGeom prst="rect">
          <a:avLst/>
        </a:prstGeom>
        <a:ln>
          <a:noFill/>
        </a:ln>
        <a:extLst>
          <a:ext uri="{53640926-AAD7-44D8-BBD7-CCE9431645EC}">
            <a14:shadowObscured xmlns:a14="http://schemas.microsoft.com/office/drawing/2010/main"/>
          </a:ext>
        </a:extLst>
      </xdr:spPr>
    </xdr:pic>
    <xdr:clientData/>
  </xdr:oneCellAnchor>
</xdr:wsDr>
</file>

<file path=xl/drawings/drawing2.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7697" name="Picture 1">
          <a:extLst>
            <a:ext uri="{FF2B5EF4-FFF2-40B4-BE49-F238E27FC236}">
              <a16:creationId xmlns:a16="http://schemas.microsoft.com/office/drawing/2014/main" id="{00000000-0008-0000-0100-0000214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3528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6953250"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6874565" y="47625"/>
          <a:ext cx="571500" cy="915642"/>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13</xdr:col>
      <xdr:colOff>0</xdr:colOff>
      <xdr:row>1</xdr:row>
      <xdr:rowOff>0</xdr:rowOff>
    </xdr:from>
    <xdr:to>
      <xdr:col>14</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0431125" y="285750"/>
          <a:ext cx="0" cy="1384300"/>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136007" y="47625"/>
          <a:ext cx="552450" cy="607529"/>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534400" y="47625"/>
          <a:ext cx="1104900" cy="60007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214821" y="19050"/>
          <a:ext cx="621323" cy="692394"/>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400925" y="19050"/>
          <a:ext cx="110490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400925" y="19050"/>
          <a:ext cx="1571625"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235950" y="104775"/>
          <a:ext cx="442383" cy="858308"/>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5.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drawing" Target="../drawings/drawing2.xml"/><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7.bin"/><Relationship Id="rId13" Type="http://schemas.openxmlformats.org/officeDocument/2006/relationships/printerSettings" Target="../printerSettings/printerSettings42.bin"/><Relationship Id="rId3" Type="http://schemas.openxmlformats.org/officeDocument/2006/relationships/printerSettings" Target="../printerSettings/printerSettings32.bin"/><Relationship Id="rId7" Type="http://schemas.openxmlformats.org/officeDocument/2006/relationships/printerSettings" Target="../printerSettings/printerSettings36.bin"/><Relationship Id="rId12" Type="http://schemas.openxmlformats.org/officeDocument/2006/relationships/printerSettings" Target="../printerSettings/printerSettings41.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 Id="rId6" Type="http://schemas.openxmlformats.org/officeDocument/2006/relationships/printerSettings" Target="../printerSettings/printerSettings35.bin"/><Relationship Id="rId11" Type="http://schemas.openxmlformats.org/officeDocument/2006/relationships/printerSettings" Target="../printerSettings/printerSettings40.bin"/><Relationship Id="rId5" Type="http://schemas.openxmlformats.org/officeDocument/2006/relationships/printerSettings" Target="../printerSettings/printerSettings34.bin"/><Relationship Id="rId15" Type="http://schemas.openxmlformats.org/officeDocument/2006/relationships/drawing" Target="../drawings/drawing3.xml"/><Relationship Id="rId10" Type="http://schemas.openxmlformats.org/officeDocument/2006/relationships/printerSettings" Target="../printerSettings/printerSettings39.bin"/><Relationship Id="rId4" Type="http://schemas.openxmlformats.org/officeDocument/2006/relationships/printerSettings" Target="../printerSettings/printerSettings33.bin"/><Relationship Id="rId9" Type="http://schemas.openxmlformats.org/officeDocument/2006/relationships/printerSettings" Target="../printerSettings/printerSettings38.bin"/><Relationship Id="rId14" Type="http://schemas.openxmlformats.org/officeDocument/2006/relationships/printerSettings" Target="../printerSettings/printerSettings43.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51.bin"/><Relationship Id="rId13" Type="http://schemas.openxmlformats.org/officeDocument/2006/relationships/printerSettings" Target="../printerSettings/printerSettings56.bin"/><Relationship Id="rId3" Type="http://schemas.openxmlformats.org/officeDocument/2006/relationships/printerSettings" Target="../printerSettings/printerSettings46.bin"/><Relationship Id="rId7" Type="http://schemas.openxmlformats.org/officeDocument/2006/relationships/printerSettings" Target="../printerSettings/printerSettings50.bin"/><Relationship Id="rId12" Type="http://schemas.openxmlformats.org/officeDocument/2006/relationships/printerSettings" Target="../printerSettings/printerSettings55.bin"/><Relationship Id="rId2" Type="http://schemas.openxmlformats.org/officeDocument/2006/relationships/printerSettings" Target="../printerSettings/printerSettings45.bin"/><Relationship Id="rId1" Type="http://schemas.openxmlformats.org/officeDocument/2006/relationships/printerSettings" Target="../printerSettings/printerSettings44.bin"/><Relationship Id="rId6" Type="http://schemas.openxmlformats.org/officeDocument/2006/relationships/printerSettings" Target="../printerSettings/printerSettings49.bin"/><Relationship Id="rId11" Type="http://schemas.openxmlformats.org/officeDocument/2006/relationships/printerSettings" Target="../printerSettings/printerSettings54.bin"/><Relationship Id="rId5" Type="http://schemas.openxmlformats.org/officeDocument/2006/relationships/printerSettings" Target="../printerSettings/printerSettings48.bin"/><Relationship Id="rId15" Type="http://schemas.openxmlformats.org/officeDocument/2006/relationships/drawing" Target="../drawings/drawing4.xml"/><Relationship Id="rId10" Type="http://schemas.openxmlformats.org/officeDocument/2006/relationships/printerSettings" Target="../printerSettings/printerSettings53.bin"/><Relationship Id="rId4" Type="http://schemas.openxmlformats.org/officeDocument/2006/relationships/printerSettings" Target="../printerSettings/printerSettings47.bin"/><Relationship Id="rId9" Type="http://schemas.openxmlformats.org/officeDocument/2006/relationships/printerSettings" Target="../printerSettings/printerSettings52.bin"/><Relationship Id="rId14" Type="http://schemas.openxmlformats.org/officeDocument/2006/relationships/printerSettings" Target="../printerSettings/printerSettings5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65.bin"/><Relationship Id="rId13" Type="http://schemas.openxmlformats.org/officeDocument/2006/relationships/printerSettings" Target="../printerSettings/printerSettings70.bin"/><Relationship Id="rId3" Type="http://schemas.openxmlformats.org/officeDocument/2006/relationships/printerSettings" Target="../printerSettings/printerSettings60.bin"/><Relationship Id="rId7" Type="http://schemas.openxmlformats.org/officeDocument/2006/relationships/printerSettings" Target="../printerSettings/printerSettings64.bin"/><Relationship Id="rId12" Type="http://schemas.openxmlformats.org/officeDocument/2006/relationships/printerSettings" Target="../printerSettings/printerSettings69.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6" Type="http://schemas.openxmlformats.org/officeDocument/2006/relationships/printerSettings" Target="../printerSettings/printerSettings63.bin"/><Relationship Id="rId11" Type="http://schemas.openxmlformats.org/officeDocument/2006/relationships/printerSettings" Target="../printerSettings/printerSettings68.bin"/><Relationship Id="rId5" Type="http://schemas.openxmlformats.org/officeDocument/2006/relationships/printerSettings" Target="../printerSettings/printerSettings62.bin"/><Relationship Id="rId15" Type="http://schemas.openxmlformats.org/officeDocument/2006/relationships/drawing" Target="../drawings/drawing5.xml"/><Relationship Id="rId10" Type="http://schemas.openxmlformats.org/officeDocument/2006/relationships/printerSettings" Target="../printerSettings/printerSettings67.bin"/><Relationship Id="rId4" Type="http://schemas.openxmlformats.org/officeDocument/2006/relationships/printerSettings" Target="../printerSettings/printerSettings61.bin"/><Relationship Id="rId9" Type="http://schemas.openxmlformats.org/officeDocument/2006/relationships/printerSettings" Target="../printerSettings/printerSettings66.bin"/><Relationship Id="rId14" Type="http://schemas.openxmlformats.org/officeDocument/2006/relationships/printerSettings" Target="../printerSettings/printerSettings71.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79.bin"/><Relationship Id="rId13" Type="http://schemas.openxmlformats.org/officeDocument/2006/relationships/printerSettings" Target="../printerSettings/printerSettings84.bin"/><Relationship Id="rId3" Type="http://schemas.openxmlformats.org/officeDocument/2006/relationships/printerSettings" Target="../printerSettings/printerSettings74.bin"/><Relationship Id="rId7" Type="http://schemas.openxmlformats.org/officeDocument/2006/relationships/printerSettings" Target="../printerSettings/printerSettings78.bin"/><Relationship Id="rId12" Type="http://schemas.openxmlformats.org/officeDocument/2006/relationships/printerSettings" Target="../printerSettings/printerSettings83.bin"/><Relationship Id="rId2" Type="http://schemas.openxmlformats.org/officeDocument/2006/relationships/printerSettings" Target="../printerSettings/printerSettings73.bin"/><Relationship Id="rId1" Type="http://schemas.openxmlformats.org/officeDocument/2006/relationships/printerSettings" Target="../printerSettings/printerSettings72.bin"/><Relationship Id="rId6" Type="http://schemas.openxmlformats.org/officeDocument/2006/relationships/printerSettings" Target="../printerSettings/printerSettings77.bin"/><Relationship Id="rId11" Type="http://schemas.openxmlformats.org/officeDocument/2006/relationships/printerSettings" Target="../printerSettings/printerSettings82.bin"/><Relationship Id="rId5" Type="http://schemas.openxmlformats.org/officeDocument/2006/relationships/printerSettings" Target="../printerSettings/printerSettings76.bin"/><Relationship Id="rId10" Type="http://schemas.openxmlformats.org/officeDocument/2006/relationships/printerSettings" Target="../printerSettings/printerSettings81.bin"/><Relationship Id="rId4" Type="http://schemas.openxmlformats.org/officeDocument/2006/relationships/printerSettings" Target="../printerSettings/printerSettings75.bin"/><Relationship Id="rId9" Type="http://schemas.openxmlformats.org/officeDocument/2006/relationships/printerSettings" Target="../printerSettings/printerSettings80.bin"/><Relationship Id="rId14" Type="http://schemas.openxmlformats.org/officeDocument/2006/relationships/printerSettings" Target="../printerSettings/printerSettings85.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93.bin"/><Relationship Id="rId13" Type="http://schemas.openxmlformats.org/officeDocument/2006/relationships/printerSettings" Target="../printerSettings/printerSettings98.bin"/><Relationship Id="rId3" Type="http://schemas.openxmlformats.org/officeDocument/2006/relationships/printerSettings" Target="../printerSettings/printerSettings88.bin"/><Relationship Id="rId7" Type="http://schemas.openxmlformats.org/officeDocument/2006/relationships/printerSettings" Target="../printerSettings/printerSettings92.bin"/><Relationship Id="rId12" Type="http://schemas.openxmlformats.org/officeDocument/2006/relationships/printerSettings" Target="../printerSettings/printerSettings97.bin"/><Relationship Id="rId2" Type="http://schemas.openxmlformats.org/officeDocument/2006/relationships/printerSettings" Target="../printerSettings/printerSettings87.bin"/><Relationship Id="rId1" Type="http://schemas.openxmlformats.org/officeDocument/2006/relationships/printerSettings" Target="../printerSettings/printerSettings86.bin"/><Relationship Id="rId6" Type="http://schemas.openxmlformats.org/officeDocument/2006/relationships/printerSettings" Target="../printerSettings/printerSettings91.bin"/><Relationship Id="rId11" Type="http://schemas.openxmlformats.org/officeDocument/2006/relationships/printerSettings" Target="../printerSettings/printerSettings96.bin"/><Relationship Id="rId5" Type="http://schemas.openxmlformats.org/officeDocument/2006/relationships/printerSettings" Target="../printerSettings/printerSettings90.bin"/><Relationship Id="rId10" Type="http://schemas.openxmlformats.org/officeDocument/2006/relationships/printerSettings" Target="../printerSettings/printerSettings95.bin"/><Relationship Id="rId4" Type="http://schemas.openxmlformats.org/officeDocument/2006/relationships/printerSettings" Target="../printerSettings/printerSettings89.bin"/><Relationship Id="rId9" Type="http://schemas.openxmlformats.org/officeDocument/2006/relationships/printerSettings" Target="../printerSettings/printerSettings94.bin"/><Relationship Id="rId14" Type="http://schemas.openxmlformats.org/officeDocument/2006/relationships/printerSettings" Target="../printerSettings/printerSettings9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07.bin"/><Relationship Id="rId13" Type="http://schemas.openxmlformats.org/officeDocument/2006/relationships/printerSettings" Target="../printerSettings/printerSettings112.bin"/><Relationship Id="rId3" Type="http://schemas.openxmlformats.org/officeDocument/2006/relationships/printerSettings" Target="../printerSettings/printerSettings102.bin"/><Relationship Id="rId7" Type="http://schemas.openxmlformats.org/officeDocument/2006/relationships/printerSettings" Target="../printerSettings/printerSettings106.bin"/><Relationship Id="rId12" Type="http://schemas.openxmlformats.org/officeDocument/2006/relationships/printerSettings" Target="../printerSettings/printerSettings111.bin"/><Relationship Id="rId2" Type="http://schemas.openxmlformats.org/officeDocument/2006/relationships/printerSettings" Target="../printerSettings/printerSettings101.bin"/><Relationship Id="rId1" Type="http://schemas.openxmlformats.org/officeDocument/2006/relationships/printerSettings" Target="../printerSettings/printerSettings100.bin"/><Relationship Id="rId6" Type="http://schemas.openxmlformats.org/officeDocument/2006/relationships/printerSettings" Target="../printerSettings/printerSettings105.bin"/><Relationship Id="rId11" Type="http://schemas.openxmlformats.org/officeDocument/2006/relationships/printerSettings" Target="../printerSettings/printerSettings110.bin"/><Relationship Id="rId5" Type="http://schemas.openxmlformats.org/officeDocument/2006/relationships/printerSettings" Target="../printerSettings/printerSettings104.bin"/><Relationship Id="rId10" Type="http://schemas.openxmlformats.org/officeDocument/2006/relationships/printerSettings" Target="../printerSettings/printerSettings109.bin"/><Relationship Id="rId4" Type="http://schemas.openxmlformats.org/officeDocument/2006/relationships/printerSettings" Target="../printerSettings/printerSettings103.bin"/><Relationship Id="rId9" Type="http://schemas.openxmlformats.org/officeDocument/2006/relationships/printerSettings" Target="../printerSettings/printerSettings108.bin"/><Relationship Id="rId14" Type="http://schemas.openxmlformats.org/officeDocument/2006/relationships/printerSettings" Target="../printerSettings/printerSettings113.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drawing" Target="../drawings/drawing6.xml"/><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35.bin"/><Relationship Id="rId13" Type="http://schemas.openxmlformats.org/officeDocument/2006/relationships/printerSettings" Target="../printerSettings/printerSettings140.bin"/><Relationship Id="rId3" Type="http://schemas.openxmlformats.org/officeDocument/2006/relationships/printerSettings" Target="../printerSettings/printerSettings130.bin"/><Relationship Id="rId7" Type="http://schemas.openxmlformats.org/officeDocument/2006/relationships/printerSettings" Target="../printerSettings/printerSettings134.bin"/><Relationship Id="rId12" Type="http://schemas.openxmlformats.org/officeDocument/2006/relationships/printerSettings" Target="../printerSettings/printerSettings139.bin"/><Relationship Id="rId2" Type="http://schemas.openxmlformats.org/officeDocument/2006/relationships/printerSettings" Target="../printerSettings/printerSettings129.bin"/><Relationship Id="rId1" Type="http://schemas.openxmlformats.org/officeDocument/2006/relationships/printerSettings" Target="../printerSettings/printerSettings128.bin"/><Relationship Id="rId6" Type="http://schemas.openxmlformats.org/officeDocument/2006/relationships/printerSettings" Target="../printerSettings/printerSettings133.bin"/><Relationship Id="rId11" Type="http://schemas.openxmlformats.org/officeDocument/2006/relationships/printerSettings" Target="../printerSettings/printerSettings138.bin"/><Relationship Id="rId5" Type="http://schemas.openxmlformats.org/officeDocument/2006/relationships/printerSettings" Target="../printerSettings/printerSettings132.bin"/><Relationship Id="rId10" Type="http://schemas.openxmlformats.org/officeDocument/2006/relationships/printerSettings" Target="../printerSettings/printerSettings137.bin"/><Relationship Id="rId4" Type="http://schemas.openxmlformats.org/officeDocument/2006/relationships/printerSettings" Target="../printerSettings/printerSettings131.bin"/><Relationship Id="rId9" Type="http://schemas.openxmlformats.org/officeDocument/2006/relationships/printerSettings" Target="../printerSettings/printerSettings136.bin"/><Relationship Id="rId14" Type="http://schemas.openxmlformats.org/officeDocument/2006/relationships/drawing" Target="../drawings/drawing7.xml"/></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48.bin"/><Relationship Id="rId13" Type="http://schemas.openxmlformats.org/officeDocument/2006/relationships/printerSettings" Target="../printerSettings/printerSettings153.bin"/><Relationship Id="rId3" Type="http://schemas.openxmlformats.org/officeDocument/2006/relationships/printerSettings" Target="../printerSettings/printerSettings143.bin"/><Relationship Id="rId7" Type="http://schemas.openxmlformats.org/officeDocument/2006/relationships/printerSettings" Target="../printerSettings/printerSettings147.bin"/><Relationship Id="rId12" Type="http://schemas.openxmlformats.org/officeDocument/2006/relationships/printerSettings" Target="../printerSettings/printerSettings152.bin"/><Relationship Id="rId2" Type="http://schemas.openxmlformats.org/officeDocument/2006/relationships/printerSettings" Target="../printerSettings/printerSettings142.bin"/><Relationship Id="rId1" Type="http://schemas.openxmlformats.org/officeDocument/2006/relationships/printerSettings" Target="../printerSettings/printerSettings141.bin"/><Relationship Id="rId6" Type="http://schemas.openxmlformats.org/officeDocument/2006/relationships/printerSettings" Target="../printerSettings/printerSettings146.bin"/><Relationship Id="rId11" Type="http://schemas.openxmlformats.org/officeDocument/2006/relationships/printerSettings" Target="../printerSettings/printerSettings151.bin"/><Relationship Id="rId5" Type="http://schemas.openxmlformats.org/officeDocument/2006/relationships/printerSettings" Target="../printerSettings/printerSettings145.bin"/><Relationship Id="rId15" Type="http://schemas.openxmlformats.org/officeDocument/2006/relationships/drawing" Target="../drawings/drawing8.xml"/><Relationship Id="rId10" Type="http://schemas.openxmlformats.org/officeDocument/2006/relationships/printerSettings" Target="../printerSettings/printerSettings150.bin"/><Relationship Id="rId4" Type="http://schemas.openxmlformats.org/officeDocument/2006/relationships/printerSettings" Target="../printerSettings/printerSettings144.bin"/><Relationship Id="rId9" Type="http://schemas.openxmlformats.org/officeDocument/2006/relationships/printerSettings" Target="../printerSettings/printerSettings149.bin"/><Relationship Id="rId14" Type="http://schemas.openxmlformats.org/officeDocument/2006/relationships/printerSettings" Target="../printerSettings/printerSettings154.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62.bin"/><Relationship Id="rId13" Type="http://schemas.openxmlformats.org/officeDocument/2006/relationships/printerSettings" Target="../printerSettings/printerSettings167.bin"/><Relationship Id="rId3" Type="http://schemas.openxmlformats.org/officeDocument/2006/relationships/printerSettings" Target="../printerSettings/printerSettings157.bin"/><Relationship Id="rId7" Type="http://schemas.openxmlformats.org/officeDocument/2006/relationships/printerSettings" Target="../printerSettings/printerSettings161.bin"/><Relationship Id="rId12" Type="http://schemas.openxmlformats.org/officeDocument/2006/relationships/printerSettings" Target="../printerSettings/printerSettings166.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6" Type="http://schemas.openxmlformats.org/officeDocument/2006/relationships/printerSettings" Target="../printerSettings/printerSettings160.bin"/><Relationship Id="rId11" Type="http://schemas.openxmlformats.org/officeDocument/2006/relationships/printerSettings" Target="../printerSettings/printerSettings165.bin"/><Relationship Id="rId5" Type="http://schemas.openxmlformats.org/officeDocument/2006/relationships/printerSettings" Target="../printerSettings/printerSettings159.bin"/><Relationship Id="rId15" Type="http://schemas.openxmlformats.org/officeDocument/2006/relationships/drawing" Target="../drawings/drawing9.xml"/><Relationship Id="rId10" Type="http://schemas.openxmlformats.org/officeDocument/2006/relationships/printerSettings" Target="../printerSettings/printerSettings164.bin"/><Relationship Id="rId4" Type="http://schemas.openxmlformats.org/officeDocument/2006/relationships/printerSettings" Target="../printerSettings/printerSettings158.bin"/><Relationship Id="rId9" Type="http://schemas.openxmlformats.org/officeDocument/2006/relationships/printerSettings" Target="../printerSettings/printerSettings163.bin"/><Relationship Id="rId14" Type="http://schemas.openxmlformats.org/officeDocument/2006/relationships/printerSettings" Target="../printerSettings/printerSettings16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76.bin"/><Relationship Id="rId13" Type="http://schemas.openxmlformats.org/officeDocument/2006/relationships/printerSettings" Target="../printerSettings/printerSettings181.bin"/><Relationship Id="rId3" Type="http://schemas.openxmlformats.org/officeDocument/2006/relationships/printerSettings" Target="../printerSettings/printerSettings171.bin"/><Relationship Id="rId7" Type="http://schemas.openxmlformats.org/officeDocument/2006/relationships/printerSettings" Target="../printerSettings/printerSettings175.bin"/><Relationship Id="rId12" Type="http://schemas.openxmlformats.org/officeDocument/2006/relationships/printerSettings" Target="../printerSettings/printerSettings180.bin"/><Relationship Id="rId2" Type="http://schemas.openxmlformats.org/officeDocument/2006/relationships/printerSettings" Target="../printerSettings/printerSettings170.bin"/><Relationship Id="rId1" Type="http://schemas.openxmlformats.org/officeDocument/2006/relationships/printerSettings" Target="../printerSettings/printerSettings169.bin"/><Relationship Id="rId6" Type="http://schemas.openxmlformats.org/officeDocument/2006/relationships/printerSettings" Target="../printerSettings/printerSettings174.bin"/><Relationship Id="rId11" Type="http://schemas.openxmlformats.org/officeDocument/2006/relationships/printerSettings" Target="../printerSettings/printerSettings179.bin"/><Relationship Id="rId5" Type="http://schemas.openxmlformats.org/officeDocument/2006/relationships/printerSettings" Target="../printerSettings/printerSettings173.bin"/><Relationship Id="rId10" Type="http://schemas.openxmlformats.org/officeDocument/2006/relationships/printerSettings" Target="../printerSettings/printerSettings178.bin"/><Relationship Id="rId4" Type="http://schemas.openxmlformats.org/officeDocument/2006/relationships/printerSettings" Target="../printerSettings/printerSettings172.bin"/><Relationship Id="rId9" Type="http://schemas.openxmlformats.org/officeDocument/2006/relationships/printerSettings" Target="../printerSettings/printerSettings177.bin"/><Relationship Id="rId14" Type="http://schemas.openxmlformats.org/officeDocument/2006/relationships/drawing" Target="../drawings/drawing10.xml"/></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89.bin"/><Relationship Id="rId13" Type="http://schemas.openxmlformats.org/officeDocument/2006/relationships/printerSettings" Target="../printerSettings/printerSettings194.bin"/><Relationship Id="rId3" Type="http://schemas.openxmlformats.org/officeDocument/2006/relationships/printerSettings" Target="../printerSettings/printerSettings184.bin"/><Relationship Id="rId7" Type="http://schemas.openxmlformats.org/officeDocument/2006/relationships/printerSettings" Target="../printerSettings/printerSettings188.bin"/><Relationship Id="rId12" Type="http://schemas.openxmlformats.org/officeDocument/2006/relationships/printerSettings" Target="../printerSettings/printerSettings193.bin"/><Relationship Id="rId2" Type="http://schemas.openxmlformats.org/officeDocument/2006/relationships/printerSettings" Target="../printerSettings/printerSettings183.bin"/><Relationship Id="rId1" Type="http://schemas.openxmlformats.org/officeDocument/2006/relationships/printerSettings" Target="../printerSettings/printerSettings182.bin"/><Relationship Id="rId6" Type="http://schemas.openxmlformats.org/officeDocument/2006/relationships/printerSettings" Target="../printerSettings/printerSettings187.bin"/><Relationship Id="rId11" Type="http://schemas.openxmlformats.org/officeDocument/2006/relationships/printerSettings" Target="../printerSettings/printerSettings192.bin"/><Relationship Id="rId5" Type="http://schemas.openxmlformats.org/officeDocument/2006/relationships/printerSettings" Target="../printerSettings/printerSettings186.bin"/><Relationship Id="rId10" Type="http://schemas.openxmlformats.org/officeDocument/2006/relationships/printerSettings" Target="../printerSettings/printerSettings191.bin"/><Relationship Id="rId4" Type="http://schemas.openxmlformats.org/officeDocument/2006/relationships/printerSettings" Target="../printerSettings/printerSettings185.bin"/><Relationship Id="rId9" Type="http://schemas.openxmlformats.org/officeDocument/2006/relationships/printerSettings" Target="../printerSettings/printerSettings190.bin"/><Relationship Id="rId14" Type="http://schemas.openxmlformats.org/officeDocument/2006/relationships/printerSettings" Target="../printerSettings/printerSettings19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03.bin"/><Relationship Id="rId13" Type="http://schemas.openxmlformats.org/officeDocument/2006/relationships/printerSettings" Target="../printerSettings/printerSettings208.bin"/><Relationship Id="rId3" Type="http://schemas.openxmlformats.org/officeDocument/2006/relationships/printerSettings" Target="../printerSettings/printerSettings198.bin"/><Relationship Id="rId7" Type="http://schemas.openxmlformats.org/officeDocument/2006/relationships/printerSettings" Target="../printerSettings/printerSettings202.bin"/><Relationship Id="rId12" Type="http://schemas.openxmlformats.org/officeDocument/2006/relationships/printerSettings" Target="../printerSettings/printerSettings207.bin"/><Relationship Id="rId2" Type="http://schemas.openxmlformats.org/officeDocument/2006/relationships/printerSettings" Target="../printerSettings/printerSettings197.bin"/><Relationship Id="rId1" Type="http://schemas.openxmlformats.org/officeDocument/2006/relationships/printerSettings" Target="../printerSettings/printerSettings196.bin"/><Relationship Id="rId6" Type="http://schemas.openxmlformats.org/officeDocument/2006/relationships/printerSettings" Target="../printerSettings/printerSettings201.bin"/><Relationship Id="rId11" Type="http://schemas.openxmlformats.org/officeDocument/2006/relationships/printerSettings" Target="../printerSettings/printerSettings206.bin"/><Relationship Id="rId5" Type="http://schemas.openxmlformats.org/officeDocument/2006/relationships/printerSettings" Target="../printerSettings/printerSettings200.bin"/><Relationship Id="rId10" Type="http://schemas.openxmlformats.org/officeDocument/2006/relationships/printerSettings" Target="../printerSettings/printerSettings205.bin"/><Relationship Id="rId4" Type="http://schemas.openxmlformats.org/officeDocument/2006/relationships/printerSettings" Target="../printerSettings/printerSettings199.bin"/><Relationship Id="rId9" Type="http://schemas.openxmlformats.org/officeDocument/2006/relationships/printerSettings" Target="../printerSettings/printerSettings204.bin"/><Relationship Id="rId14" Type="http://schemas.openxmlformats.org/officeDocument/2006/relationships/printerSettings" Target="../printerSettings/printerSettings209.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17.bin"/><Relationship Id="rId13" Type="http://schemas.openxmlformats.org/officeDocument/2006/relationships/printerSettings" Target="../printerSettings/printerSettings222.bin"/><Relationship Id="rId3" Type="http://schemas.openxmlformats.org/officeDocument/2006/relationships/printerSettings" Target="../printerSettings/printerSettings212.bin"/><Relationship Id="rId7" Type="http://schemas.openxmlformats.org/officeDocument/2006/relationships/printerSettings" Target="../printerSettings/printerSettings216.bin"/><Relationship Id="rId12" Type="http://schemas.openxmlformats.org/officeDocument/2006/relationships/printerSettings" Target="../printerSettings/printerSettings221.bin"/><Relationship Id="rId2" Type="http://schemas.openxmlformats.org/officeDocument/2006/relationships/printerSettings" Target="../printerSettings/printerSettings211.bin"/><Relationship Id="rId1" Type="http://schemas.openxmlformats.org/officeDocument/2006/relationships/printerSettings" Target="../printerSettings/printerSettings210.bin"/><Relationship Id="rId6" Type="http://schemas.openxmlformats.org/officeDocument/2006/relationships/printerSettings" Target="../printerSettings/printerSettings215.bin"/><Relationship Id="rId11" Type="http://schemas.openxmlformats.org/officeDocument/2006/relationships/printerSettings" Target="../printerSettings/printerSettings220.bin"/><Relationship Id="rId5" Type="http://schemas.openxmlformats.org/officeDocument/2006/relationships/printerSettings" Target="../printerSettings/printerSettings214.bin"/><Relationship Id="rId15" Type="http://schemas.openxmlformats.org/officeDocument/2006/relationships/drawing" Target="../drawings/drawing11.xml"/><Relationship Id="rId10" Type="http://schemas.openxmlformats.org/officeDocument/2006/relationships/printerSettings" Target="../printerSettings/printerSettings219.bin"/><Relationship Id="rId4" Type="http://schemas.openxmlformats.org/officeDocument/2006/relationships/printerSettings" Target="../printerSettings/printerSettings213.bin"/><Relationship Id="rId9" Type="http://schemas.openxmlformats.org/officeDocument/2006/relationships/printerSettings" Target="../printerSettings/printerSettings218.bin"/><Relationship Id="rId14" Type="http://schemas.openxmlformats.org/officeDocument/2006/relationships/printerSettings" Target="../printerSettings/printerSettings223.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drawing" Target="../drawings/drawing12.xml"/><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45.bin"/><Relationship Id="rId13" Type="http://schemas.openxmlformats.org/officeDocument/2006/relationships/printerSettings" Target="../printerSettings/printerSettings250.bin"/><Relationship Id="rId3" Type="http://schemas.openxmlformats.org/officeDocument/2006/relationships/printerSettings" Target="../printerSettings/printerSettings240.bin"/><Relationship Id="rId7" Type="http://schemas.openxmlformats.org/officeDocument/2006/relationships/printerSettings" Target="../printerSettings/printerSettings244.bin"/><Relationship Id="rId12" Type="http://schemas.openxmlformats.org/officeDocument/2006/relationships/printerSettings" Target="../printerSettings/printerSettings249.bin"/><Relationship Id="rId2" Type="http://schemas.openxmlformats.org/officeDocument/2006/relationships/printerSettings" Target="../printerSettings/printerSettings239.bin"/><Relationship Id="rId1" Type="http://schemas.openxmlformats.org/officeDocument/2006/relationships/printerSettings" Target="../printerSettings/printerSettings238.bin"/><Relationship Id="rId6" Type="http://schemas.openxmlformats.org/officeDocument/2006/relationships/printerSettings" Target="../printerSettings/printerSettings243.bin"/><Relationship Id="rId11" Type="http://schemas.openxmlformats.org/officeDocument/2006/relationships/printerSettings" Target="../printerSettings/printerSettings248.bin"/><Relationship Id="rId5" Type="http://schemas.openxmlformats.org/officeDocument/2006/relationships/printerSettings" Target="../printerSettings/printerSettings242.bin"/><Relationship Id="rId15" Type="http://schemas.openxmlformats.org/officeDocument/2006/relationships/drawing" Target="../drawings/drawing13.xml"/><Relationship Id="rId10" Type="http://schemas.openxmlformats.org/officeDocument/2006/relationships/printerSettings" Target="../printerSettings/printerSettings247.bin"/><Relationship Id="rId4" Type="http://schemas.openxmlformats.org/officeDocument/2006/relationships/printerSettings" Target="../printerSettings/printerSettings241.bin"/><Relationship Id="rId9" Type="http://schemas.openxmlformats.org/officeDocument/2006/relationships/printerSettings" Target="../printerSettings/printerSettings246.bin"/><Relationship Id="rId14" Type="http://schemas.openxmlformats.org/officeDocument/2006/relationships/printerSettings" Target="../printerSettings/printerSettings25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259.bin"/><Relationship Id="rId13" Type="http://schemas.openxmlformats.org/officeDocument/2006/relationships/printerSettings" Target="../printerSettings/printerSettings264.bin"/><Relationship Id="rId3" Type="http://schemas.openxmlformats.org/officeDocument/2006/relationships/printerSettings" Target="../printerSettings/printerSettings254.bin"/><Relationship Id="rId7" Type="http://schemas.openxmlformats.org/officeDocument/2006/relationships/printerSettings" Target="../printerSettings/printerSettings258.bin"/><Relationship Id="rId12" Type="http://schemas.openxmlformats.org/officeDocument/2006/relationships/printerSettings" Target="../printerSettings/printerSettings263.bin"/><Relationship Id="rId2" Type="http://schemas.openxmlformats.org/officeDocument/2006/relationships/printerSettings" Target="../printerSettings/printerSettings253.bin"/><Relationship Id="rId1" Type="http://schemas.openxmlformats.org/officeDocument/2006/relationships/printerSettings" Target="../printerSettings/printerSettings252.bin"/><Relationship Id="rId6" Type="http://schemas.openxmlformats.org/officeDocument/2006/relationships/printerSettings" Target="../printerSettings/printerSettings257.bin"/><Relationship Id="rId11" Type="http://schemas.openxmlformats.org/officeDocument/2006/relationships/printerSettings" Target="../printerSettings/printerSettings262.bin"/><Relationship Id="rId5" Type="http://schemas.openxmlformats.org/officeDocument/2006/relationships/printerSettings" Target="../printerSettings/printerSettings256.bin"/><Relationship Id="rId15" Type="http://schemas.openxmlformats.org/officeDocument/2006/relationships/drawing" Target="../drawings/drawing14.xml"/><Relationship Id="rId10" Type="http://schemas.openxmlformats.org/officeDocument/2006/relationships/printerSettings" Target="../printerSettings/printerSettings261.bin"/><Relationship Id="rId4" Type="http://schemas.openxmlformats.org/officeDocument/2006/relationships/printerSettings" Target="../printerSettings/printerSettings255.bin"/><Relationship Id="rId9" Type="http://schemas.openxmlformats.org/officeDocument/2006/relationships/printerSettings" Target="../printerSettings/printerSettings260.bin"/><Relationship Id="rId14" Type="http://schemas.openxmlformats.org/officeDocument/2006/relationships/printerSettings" Target="../printerSettings/printerSettings265.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5" Type="http://schemas.openxmlformats.org/officeDocument/2006/relationships/printerSettings" Target="../printerSettings/printerSettings270.bin"/><Relationship Id="rId10" Type="http://schemas.openxmlformats.org/officeDocument/2006/relationships/printerSettings" Target="../printerSettings/printerSettings275.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20" zoomScaleNormal="100" zoomScaleSheetLayoutView="120" workbookViewId="0">
      <selection activeCell="B4" sqref="B4"/>
    </sheetView>
  </sheetViews>
  <sheetFormatPr defaultRowHeight="16.5"/>
  <cols>
    <col min="1" max="1" width="20.5703125" style="18" customWidth="1"/>
    <col min="2" max="2" width="82.140625" style="18" customWidth="1"/>
    <col min="3" max="8" width="9.140625" style="18"/>
    <col min="9" max="9" width="9.140625" style="18" hidden="1" customWidth="1"/>
    <col min="10" max="16384" width="9.140625" style="18"/>
  </cols>
  <sheetData>
    <row r="1" spans="1:9" ht="36.75" customHeight="1">
      <c r="A1" s="16" t="s">
        <v>0</v>
      </c>
      <c r="B1" s="620" t="s">
        <v>568</v>
      </c>
      <c r="C1" s="17"/>
      <c r="D1" s="17"/>
      <c r="E1" s="17"/>
      <c r="F1" s="17"/>
      <c r="G1" s="17"/>
      <c r="H1" s="17"/>
    </row>
    <row r="2" spans="1:9">
      <c r="B2" s="19"/>
      <c r="I2" s="18" t="s">
        <v>1</v>
      </c>
    </row>
    <row r="3" spans="1:9">
      <c r="A3" s="18" t="s">
        <v>2</v>
      </c>
      <c r="B3" s="18" t="s">
        <v>569</v>
      </c>
      <c r="I3" s="18" t="s">
        <v>3</v>
      </c>
    </row>
    <row r="5" spans="1:9">
      <c r="A5" s="18" t="s">
        <v>4</v>
      </c>
      <c r="B5" s="18" t="s">
        <v>570</v>
      </c>
      <c r="C5" s="17"/>
      <c r="D5" s="17"/>
      <c r="E5" s="17"/>
      <c r="F5" s="17"/>
      <c r="G5" s="17"/>
      <c r="H5" s="17"/>
    </row>
  </sheetData>
  <customSheetViews>
    <customSheetView guid="{1211E1B9-FC37-4364-9CF0-0FFC01866726}" scale="175" showPageBreaks="1" hiddenColumns="1" state="hidden" view="pageBreakPreview">
      <selection activeCell="B10" sqref="B10"/>
      <pageMargins left="0" right="0" top="0" bottom="0" header="0" footer="0"/>
      <pageSetup scale="86" orientation="portrait" r:id="rId1"/>
      <headerFooter alignWithMargins="0"/>
    </customSheetView>
    <customSheetView guid="{A58DB4DF-40C7-4BEB-B85E-6BD6F54941CF}" hiddenColumns="1" state="hidden">
      <selection activeCell="B17" sqref="B17"/>
      <pageMargins left="0" right="0" top="0" bottom="0" header="0" footer="0"/>
      <pageSetup orientation="portrait" r:id="rId2"/>
      <headerFooter alignWithMargins="0"/>
    </customSheetView>
    <customSheetView guid="{B96E710B-6DD7-4DE1-95AB-C9EE060CD030}" hiddenColumns="1" state="hidden">
      <selection activeCell="B9" sqref="B9:B10"/>
      <pageMargins left="0" right="0" top="0" bottom="0" header="0" footer="0"/>
      <pageSetup orientation="portrait" r:id="rId3"/>
      <headerFooter alignWithMargins="0"/>
    </customSheetView>
    <customSheetView guid="{357C9841-BEC3-434B-AC63-C04FB4321BA3}" hiddenColumns="1" state="hidden">
      <selection activeCell="B17" sqref="B17"/>
      <pageMargins left="0" right="0" top="0" bottom="0" header="0" footer="0"/>
      <pageSetup orientation="portrait" r:id="rId4"/>
      <headerFooter alignWithMargins="0"/>
    </customSheetView>
    <customSheetView guid="{3C00DDA0-7DDE-4169-A739-550DAF5DCF8D}" hiddenColumns="1" state="hidden">
      <selection activeCell="B11" sqref="B11"/>
      <pageMargins left="0" right="0" top="0" bottom="0" header="0" footer="0"/>
      <pageSetup orientation="portrait" r:id="rId5"/>
      <headerFooter alignWithMargins="0"/>
    </customSheetView>
    <customSheetView guid="{63D51328-7CBC-4A1E-B96D-BAE91416501B}" hiddenColumns="1" state="hidden">
      <selection activeCell="B9" sqref="B9:B10"/>
      <pageMargins left="0" right="0" top="0" bottom="0" header="0" footer="0"/>
      <pageSetup orientation="portrait" r:id="rId6"/>
      <headerFooter alignWithMargins="0"/>
    </customSheetView>
    <customSheetView guid="{99CA2F10-F926-46DC-8609-4EAE5B9F3585}" hiddenColumns="1" state="hidden">
      <selection activeCell="E14" sqref="E14"/>
      <pageMargins left="0" right="0" top="0" bottom="0" header="0" footer="0"/>
      <pageSetup orientation="portrait" r:id="rId7"/>
      <headerFooter alignWithMargins="0"/>
    </customSheetView>
    <customSheetView guid="{CCA37BAE-906F-43D5-9FD9-B13563E4B9D7}" hiddenColumns="1" state="hidden">
      <selection activeCell="B12" sqref="B12"/>
      <pageMargins left="0" right="0" top="0" bottom="0" header="0" footer="0"/>
      <pageSetup orientation="portrait" r:id="rId8"/>
      <headerFooter alignWithMargins="0"/>
    </customSheetView>
    <customSheetView guid="{18EA11B4-BD82-47BF-99FA-7AB19BF74D0B}" hiddenColumns="1" state="hidden">
      <selection activeCell="B17" sqref="B17"/>
      <pageMargins left="0" right="0" top="0" bottom="0" header="0" footer="0"/>
      <pageSetup orientation="portrait" r:id="rId9"/>
      <headerFooter alignWithMargins="0"/>
    </customSheetView>
    <customSheetView guid="{915C64AD-BD67-44F0-9117-5B9D998BA799}" hiddenColumns="1" state="hidden">
      <selection activeCell="B17" sqref="B17"/>
      <pageMargins left="0" right="0" top="0" bottom="0" header="0" footer="0"/>
      <pageSetup orientation="portrait" r:id="rId10"/>
      <headerFooter alignWithMargins="0"/>
    </customSheetView>
    <customSheetView guid="{89CB4E6A-722E-4E39-885D-E2A6D0D08321}" hiddenColumns="1" state="hidden">
      <selection activeCell="B10" sqref="B10"/>
      <pageMargins left="0" right="0" top="0" bottom="0" header="0" footer="0"/>
      <pageSetup orientation="portrait" r:id="rId11"/>
      <headerFooter alignWithMargins="0"/>
    </customSheetView>
    <customSheetView guid="{889C3D82-0A24-4765-A688-A80A782F5056}" hiddenColumns="1" state="hidden">
      <selection activeCell="B14" sqref="B14"/>
      <pageMargins left="0" right="0" top="0" bottom="0" header="0" footer="0"/>
      <pageSetup orientation="portrait" r:id="rId12"/>
      <headerFooter alignWithMargins="0"/>
    </customSheetView>
    <customSheetView guid="{ADF3F130-0A37-42E7-A525-50C5A6B01A26}" scale="175" showPageBreaks="1" hiddenColumns="1" state="hidden" view="pageBreakPreview">
      <selection activeCell="B10" sqref="B10"/>
      <pageMargins left="0" right="0" top="0" bottom="0" header="0" footer="0"/>
      <pageSetup scale="86" orientation="portrait" r:id="rId13"/>
      <headerFooter alignWithMargins="0"/>
    </customSheetView>
  </customSheetViews>
  <pageMargins left="0.75" right="0.75" top="1" bottom="1" header="0.5" footer="0.5"/>
  <pageSetup scale="86" orientation="portrait" r:id="rId14"/>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3FB019-F5C8-4E1E-9981-940669A038D1}">
  <sheetPr codeName="Sheet20">
    <tabColor indexed="37"/>
  </sheetPr>
  <dimension ref="A1:J17"/>
  <sheetViews>
    <sheetView showGridLines="0" view="pageBreakPreview" zoomScaleNormal="100" zoomScaleSheetLayoutView="100" workbookViewId="0">
      <selection activeCell="B2" sqref="B2:E2"/>
    </sheetView>
  </sheetViews>
  <sheetFormatPr defaultColWidth="9.140625" defaultRowHeight="13.5"/>
  <cols>
    <col min="1" max="1" width="9.85546875" style="40" customWidth="1"/>
    <col min="2" max="2" width="11" style="40" customWidth="1"/>
    <col min="3" max="3" width="38" style="40" customWidth="1"/>
    <col min="4" max="4" width="44.140625" style="40" customWidth="1"/>
    <col min="5" max="5" width="26.28515625" style="40" customWidth="1"/>
    <col min="6" max="6" width="12.7109375" style="28" customWidth="1"/>
    <col min="7" max="9" width="9.140625" style="28" customWidth="1"/>
    <col min="10" max="16384" width="9.140625" style="24"/>
  </cols>
  <sheetData>
    <row r="1" spans="1:10" ht="30.75" customHeight="1">
      <c r="A1" s="618"/>
      <c r="B1" s="760"/>
      <c r="C1" s="761"/>
      <c r="D1" s="761"/>
      <c r="E1" s="762"/>
      <c r="F1" s="21"/>
      <c r="G1" s="22"/>
      <c r="H1" s="22"/>
      <c r="I1" s="22"/>
      <c r="J1" s="23"/>
    </row>
    <row r="2" spans="1:10" ht="71.25" customHeight="1">
      <c r="A2" s="771" t="s">
        <v>5</v>
      </c>
      <c r="B2" s="765" t="str">
        <f>Basic!B1</f>
        <v>GIS Package (TR-202577PKG01) for Augmentation of 1x500 MVA, 400/220 kV ICT (3rd) at Thrissur VSC HVDC Station in Kerala.</v>
      </c>
      <c r="C2" s="766"/>
      <c r="D2" s="766"/>
      <c r="E2" s="767"/>
      <c r="F2" s="774" t="str">
        <f>Basic!B3</f>
        <v xml:space="preserve">GIS Package (TR-202577PKG01) </v>
      </c>
      <c r="G2" s="22"/>
      <c r="H2" s="22"/>
      <c r="I2" s="22"/>
      <c r="J2" s="23"/>
    </row>
    <row r="3" spans="1:10" ht="23.25" customHeight="1">
      <c r="A3" s="772"/>
      <c r="B3" s="768"/>
      <c r="C3" s="769"/>
      <c r="D3" s="617" t="str">
        <f>Basic!B5</f>
        <v>Spec No:CC/NT/W-GIS/DOM/A02/25/13385</v>
      </c>
      <c r="E3" s="616"/>
      <c r="F3" s="775"/>
      <c r="G3" s="22"/>
      <c r="H3" s="22"/>
      <c r="I3" s="22"/>
      <c r="J3" s="23"/>
    </row>
    <row r="4" spans="1:10" ht="39.950000000000003" customHeight="1">
      <c r="A4" s="772"/>
      <c r="B4" s="25">
        <v>1</v>
      </c>
      <c r="C4" s="763" t="s">
        <v>6</v>
      </c>
      <c r="D4" s="763"/>
      <c r="E4" s="764"/>
      <c r="F4" s="775"/>
      <c r="G4" s="26"/>
      <c r="H4" s="26"/>
      <c r="I4" s="22"/>
      <c r="J4" s="23"/>
    </row>
    <row r="5" spans="1:10" ht="30" customHeight="1">
      <c r="A5" s="772"/>
      <c r="B5" s="25">
        <v>2</v>
      </c>
      <c r="C5" s="763" t="s">
        <v>7</v>
      </c>
      <c r="D5" s="763"/>
      <c r="E5" s="764"/>
      <c r="F5" s="775"/>
      <c r="G5" s="22"/>
      <c r="H5" s="22"/>
      <c r="I5" s="22"/>
      <c r="J5" s="23"/>
    </row>
    <row r="6" spans="1:10" s="28" customFormat="1" ht="36" customHeight="1">
      <c r="A6" s="772"/>
      <c r="B6" s="25">
        <v>3</v>
      </c>
      <c r="C6" s="763" t="s">
        <v>8</v>
      </c>
      <c r="D6" s="763"/>
      <c r="E6" s="764"/>
      <c r="F6" s="775"/>
      <c r="G6" s="22"/>
      <c r="H6" s="22"/>
      <c r="I6" s="22"/>
      <c r="J6" s="22"/>
    </row>
    <row r="7" spans="1:10" ht="57" customHeight="1">
      <c r="A7" s="772"/>
      <c r="B7" s="25">
        <v>4</v>
      </c>
      <c r="C7" s="763" t="s">
        <v>9</v>
      </c>
      <c r="D7" s="763"/>
      <c r="E7" s="764"/>
      <c r="F7" s="775"/>
      <c r="G7" s="22"/>
      <c r="H7" s="22"/>
      <c r="I7" s="22"/>
      <c r="J7" s="23"/>
    </row>
    <row r="8" spans="1:10" ht="28.5" customHeight="1">
      <c r="A8" s="772"/>
      <c r="B8" s="29"/>
      <c r="C8" s="30"/>
      <c r="D8" s="30"/>
      <c r="E8" s="31"/>
      <c r="F8" s="775"/>
      <c r="G8" s="22"/>
      <c r="H8" s="22"/>
      <c r="I8" s="22"/>
      <c r="J8" s="23"/>
    </row>
    <row r="9" spans="1:10" ht="37.5" customHeight="1">
      <c r="A9" s="772"/>
      <c r="B9" s="779"/>
      <c r="C9" s="780"/>
      <c r="D9" s="780"/>
      <c r="E9" s="781"/>
      <c r="F9" s="775"/>
      <c r="G9" s="22"/>
      <c r="H9" s="22"/>
      <c r="I9" s="22"/>
      <c r="J9" s="23"/>
    </row>
    <row r="10" spans="1:10" ht="32.25" customHeight="1">
      <c r="A10" s="772"/>
      <c r="B10" s="32"/>
      <c r="C10" s="33"/>
      <c r="D10" s="33"/>
      <c r="E10" s="34"/>
      <c r="F10" s="775"/>
      <c r="G10" s="22"/>
      <c r="H10" s="22"/>
      <c r="I10" s="22"/>
      <c r="J10" s="23"/>
    </row>
    <row r="11" spans="1:10" ht="43.5" customHeight="1">
      <c r="A11" s="772"/>
      <c r="B11" s="782"/>
      <c r="C11" s="783"/>
      <c r="D11" s="783"/>
      <c r="E11" s="615"/>
      <c r="F11" s="775"/>
    </row>
    <row r="12" spans="1:10" ht="48.75" customHeight="1">
      <c r="A12" s="773"/>
      <c r="B12" s="784"/>
      <c r="C12" s="785"/>
      <c r="D12" s="785"/>
      <c r="F12" s="776"/>
      <c r="G12" s="22"/>
      <c r="H12" s="22"/>
      <c r="I12" s="22"/>
      <c r="J12" s="23"/>
    </row>
    <row r="13" spans="1:10" ht="24" customHeight="1">
      <c r="A13" s="770"/>
      <c r="B13" s="784"/>
      <c r="C13" s="785"/>
      <c r="D13" s="785"/>
      <c r="E13" s="615"/>
      <c r="F13" s="786"/>
      <c r="G13" s="37"/>
      <c r="H13" s="37"/>
      <c r="I13" s="37"/>
      <c r="J13" s="37"/>
    </row>
    <row r="14" spans="1:10" ht="15.95" customHeight="1">
      <c r="A14" s="770"/>
      <c r="B14" s="777"/>
      <c r="C14" s="778"/>
      <c r="D14" s="778"/>
      <c r="E14" s="38"/>
      <c r="F14" s="786"/>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sheetProtection password="CB72" sheet="1" objects="1" scenarios="1"/>
  <mergeCells count="14">
    <mergeCell ref="A13:A14"/>
    <mergeCell ref="A2:A12"/>
    <mergeCell ref="F2:F12"/>
    <mergeCell ref="B14:D14"/>
    <mergeCell ref="C6:E6"/>
    <mergeCell ref="B9:E9"/>
    <mergeCell ref="C7:E7"/>
    <mergeCell ref="B11:D13"/>
    <mergeCell ref="F13:F14"/>
    <mergeCell ref="B1:E1"/>
    <mergeCell ref="C4:E4"/>
    <mergeCell ref="C5:E5"/>
    <mergeCell ref="B2:E2"/>
    <mergeCell ref="B3:C3"/>
  </mergeCells>
  <printOptions horizontalCentered="1"/>
  <pageMargins left="0.15748031496062992" right="0.23622047244094491" top="0.78740157480314965" bottom="0.98425196850393704" header="0.35433070866141736" footer="0.51181102362204722"/>
  <pageSetup paperSize="9" scale="91" orientation="landscape" r:id="rId1"/>
  <headerFooter alignWithMargins="0">
    <oddHeader xml:space="preserve">&amp;C&amp;"Calibri,Regular"&amp;1&amp;KFF0000
</odd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SheetLayoutView="100" workbookViewId="0">
      <selection activeCell="I8" sqref="I8"/>
    </sheetView>
  </sheetViews>
  <sheetFormatPr defaultRowHeight="13.5"/>
  <cols>
    <col min="1" max="1" width="9.85546875" style="40" customWidth="1"/>
    <col min="2" max="2" width="12.7109375" style="40" customWidth="1"/>
    <col min="3" max="4" width="44.140625" style="40" customWidth="1"/>
    <col min="5" max="5" width="12.85546875" style="40" customWidth="1"/>
    <col min="6" max="6" width="9.85546875" style="28" customWidth="1"/>
    <col min="7" max="7" width="9.140625" style="28" customWidth="1"/>
    <col min="8" max="8" width="23.140625" style="28" customWidth="1"/>
    <col min="9" max="9" width="9.140625" style="28" customWidth="1"/>
    <col min="10" max="16384" width="9.140625" style="24"/>
  </cols>
  <sheetData>
    <row r="1" spans="1:10" ht="30.75" customHeight="1">
      <c r="A1" s="20"/>
      <c r="B1" s="760"/>
      <c r="C1" s="761"/>
      <c r="D1" s="761"/>
      <c r="E1" s="762"/>
      <c r="F1" s="21"/>
      <c r="G1" s="553" t="s">
        <v>10</v>
      </c>
      <c r="H1" s="554"/>
      <c r="I1" s="22"/>
      <c r="J1" s="23"/>
    </row>
    <row r="2" spans="1:10" ht="99.75" customHeight="1">
      <c r="A2" s="774" t="s">
        <v>5</v>
      </c>
      <c r="B2" s="789" t="str">
        <f>Basic!B1</f>
        <v>GIS Package (TR-202577PKG01) for Augmentation of 1x500 MVA, 400/220 kV ICT (3rd) at Thrissur VSC HVDC Station in Kerala.</v>
      </c>
      <c r="C2" s="790"/>
      <c r="D2" s="790"/>
      <c r="E2" s="791"/>
      <c r="F2" s="774" t="s">
        <v>11</v>
      </c>
      <c r="G2" s="22"/>
      <c r="H2" s="22"/>
      <c r="I2" s="22"/>
      <c r="J2" s="23"/>
    </row>
    <row r="3" spans="1:10" ht="23.25" customHeight="1">
      <c r="A3" s="775"/>
      <c r="B3" s="792" t="str">
        <f>Basic!B5</f>
        <v>Spec No:CC/NT/W-GIS/DOM/A02/25/13385</v>
      </c>
      <c r="C3" s="793"/>
      <c r="D3" s="793"/>
      <c r="E3" s="794"/>
      <c r="F3" s="775"/>
      <c r="G3" s="22"/>
      <c r="H3" s="22"/>
      <c r="I3" s="22"/>
      <c r="J3" s="23"/>
    </row>
    <row r="4" spans="1:10" ht="39.950000000000003" customHeight="1">
      <c r="A4" s="775"/>
      <c r="B4" s="25">
        <v>1</v>
      </c>
      <c r="C4" s="763" t="s">
        <v>12</v>
      </c>
      <c r="D4" s="763"/>
      <c r="E4" s="764"/>
      <c r="F4" s="775"/>
      <c r="G4" s="26"/>
      <c r="H4" s="27" t="s">
        <v>13</v>
      </c>
      <c r="I4" s="22"/>
      <c r="J4" s="23"/>
    </row>
    <row r="5" spans="1:10" ht="30" customHeight="1">
      <c r="A5" s="775"/>
      <c r="B5" s="25">
        <v>2</v>
      </c>
      <c r="C5" s="763" t="s">
        <v>14</v>
      </c>
      <c r="D5" s="763"/>
      <c r="E5" s="764"/>
      <c r="F5" s="775"/>
      <c r="G5" s="22"/>
      <c r="H5" s="22"/>
      <c r="I5" s="22"/>
      <c r="J5" s="23"/>
    </row>
    <row r="6" spans="1:10" s="28" customFormat="1" ht="30" customHeight="1">
      <c r="A6" s="775"/>
      <c r="B6" s="25">
        <v>3</v>
      </c>
      <c r="C6" s="763" t="s">
        <v>8</v>
      </c>
      <c r="D6" s="763"/>
      <c r="E6" s="764"/>
      <c r="F6" s="775"/>
      <c r="G6" s="22"/>
      <c r="H6" s="22"/>
      <c r="I6" s="22"/>
      <c r="J6" s="22"/>
    </row>
    <row r="7" spans="1:10" ht="52.5" hidden="1" customHeight="1">
      <c r="A7" s="775"/>
      <c r="B7" s="25">
        <v>4</v>
      </c>
      <c r="C7" s="763" t="s">
        <v>9</v>
      </c>
      <c r="D7" s="763"/>
      <c r="E7" s="764"/>
      <c r="F7" s="775"/>
      <c r="G7" s="22"/>
      <c r="H7" s="22"/>
      <c r="I7" s="22"/>
      <c r="J7" s="23"/>
    </row>
    <row r="8" spans="1:10" ht="9.75" customHeight="1">
      <c r="A8" s="775"/>
      <c r="B8" s="29"/>
      <c r="C8" s="30"/>
      <c r="D8" s="30"/>
      <c r="E8" s="31"/>
      <c r="F8" s="775"/>
      <c r="G8" s="22"/>
      <c r="H8" s="22"/>
      <c r="I8" s="22"/>
      <c r="J8" s="23"/>
    </row>
    <row r="9" spans="1:10" ht="23.25" customHeight="1">
      <c r="A9" s="775"/>
      <c r="B9" s="779"/>
      <c r="C9" s="780"/>
      <c r="D9" s="780"/>
      <c r="E9" s="781"/>
      <c r="F9" s="775"/>
      <c r="G9" s="22"/>
      <c r="H9" s="22"/>
      <c r="I9" s="22"/>
      <c r="J9" s="23"/>
    </row>
    <row r="10" spans="1:10" ht="10.5" customHeight="1">
      <c r="A10" s="775"/>
      <c r="B10" s="32"/>
      <c r="C10" s="33"/>
      <c r="D10" s="33"/>
      <c r="E10" s="34"/>
      <c r="F10" s="775"/>
      <c r="G10" s="22"/>
      <c r="H10" s="22"/>
      <c r="I10" s="22"/>
      <c r="J10" s="23"/>
    </row>
    <row r="11" spans="1:10" ht="24" customHeight="1">
      <c r="A11" s="775"/>
      <c r="B11" s="795" t="s">
        <v>15</v>
      </c>
      <c r="C11" s="796"/>
      <c r="D11" s="796"/>
      <c r="E11" s="35"/>
      <c r="F11" s="775"/>
    </row>
    <row r="12" spans="1:10" ht="15.95" customHeight="1">
      <c r="A12" s="776"/>
      <c r="B12" s="797" t="s">
        <v>16</v>
      </c>
      <c r="C12" s="798"/>
      <c r="D12" s="798"/>
      <c r="E12" s="36"/>
      <c r="F12" s="776"/>
      <c r="G12" s="22"/>
      <c r="H12" s="22"/>
      <c r="I12" s="22"/>
      <c r="J12" s="23"/>
    </row>
    <row r="13" spans="1:10" ht="24" customHeight="1">
      <c r="A13" s="770"/>
      <c r="B13" s="787" t="s">
        <v>17</v>
      </c>
      <c r="C13" s="788"/>
      <c r="D13" s="788"/>
      <c r="E13" s="35"/>
      <c r="F13" s="786"/>
      <c r="G13" s="37"/>
      <c r="H13" s="37"/>
      <c r="I13" s="37"/>
      <c r="J13" s="37"/>
    </row>
    <row r="14" spans="1:10" ht="15.95" customHeight="1">
      <c r="A14" s="770"/>
      <c r="B14" s="777" t="s">
        <v>18</v>
      </c>
      <c r="C14" s="778"/>
      <c r="D14" s="778"/>
      <c r="E14" s="38"/>
      <c r="F14" s="786"/>
      <c r="G14" s="37"/>
      <c r="H14" s="37"/>
      <c r="I14" s="37"/>
      <c r="J14" s="37"/>
    </row>
    <row r="15" spans="1:10" ht="15.75">
      <c r="A15" s="30"/>
      <c r="B15" s="39"/>
      <c r="C15" s="39"/>
      <c r="D15" s="39"/>
      <c r="E15" s="39"/>
      <c r="F15" s="22"/>
      <c r="G15" s="22"/>
      <c r="H15" s="22"/>
      <c r="I15" s="22"/>
      <c r="J15" s="23"/>
    </row>
    <row r="16" spans="1:10" ht="15.75">
      <c r="A16" s="30"/>
      <c r="B16" s="30"/>
      <c r="C16" s="30"/>
      <c r="D16" s="30"/>
      <c r="E16" s="30"/>
      <c r="F16" s="22"/>
      <c r="G16" s="22"/>
      <c r="H16" s="22"/>
      <c r="I16" s="22"/>
      <c r="J16" s="23"/>
    </row>
    <row r="17" spans="1:10" ht="15.75">
      <c r="A17" s="30"/>
      <c r="B17" s="30"/>
      <c r="C17" s="30"/>
      <c r="D17" s="30"/>
      <c r="E17" s="30"/>
      <c r="F17" s="22"/>
      <c r="G17" s="22"/>
      <c r="H17" s="22"/>
      <c r="I17" s="22"/>
      <c r="J17" s="23"/>
    </row>
  </sheetData>
  <customSheetViews>
    <customSheetView guid="{1211E1B9-FC37-4364-9CF0-0FFC01866726}" scale="130" showPageBreaks="1" showGridLines="0" printArea="1" hiddenRows="1" view="pageBreakPreview">
      <selection activeCell="I8" sqref="I8"/>
      <pageMargins left="0" right="0" top="0" bottom="0" header="0" footer="0"/>
      <printOptions horizontalCentered="1"/>
      <pageSetup paperSize="9" orientation="landscape" r:id="rId1"/>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2"/>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3"/>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4"/>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5"/>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6"/>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7"/>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8"/>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9"/>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10"/>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H2" sqref="H2"/>
      <pageMargins left="0" right="0" top="0" bottom="0" header="0" footer="0"/>
      <printOptions horizontalCentered="1"/>
      <pageSetup paperSize="9" orientation="landscape" r:id="rId12"/>
      <headerFooter alignWithMargins="0"/>
    </customSheetView>
    <customSheetView guid="{ADF3F130-0A37-42E7-A525-50C5A6B01A26}" showPageBreaks="1" showGridLines="0" printArea="1" hiddenRows="1" view="pageBreakPreview">
      <selection activeCell="I8" sqref="I8"/>
      <pageMargins left="0" right="0" top="0" bottom="0" header="0" footer="0"/>
      <printOptions horizontalCentered="1"/>
      <pageSetup paperSize="9" orientation="landscape" r:id="rId1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4"/>
  <headerFooter alignWithMargins="0">
    <oddHeader>&amp;C&amp;"Calibri"&amp;12&amp;KFF0000 डेटा वर्गीकरण : प्रतिबंधित/RESTRICTED&amp;1#_x000D_</oddHeader>
  </headerFooter>
  <drawing r:id="rId1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RowHeight="16.5"/>
  <cols>
    <col min="1" max="1" width="9.140625" style="44"/>
    <col min="2" max="2" width="9.140625" style="45"/>
    <col min="3" max="3" width="83" style="45" customWidth="1"/>
    <col min="4" max="4" width="75.5703125" style="44" customWidth="1"/>
    <col min="5" max="16384" width="9.140625" style="43"/>
  </cols>
  <sheetData>
    <row r="1" spans="1:11" ht="45" customHeight="1">
      <c r="A1" s="800" t="s">
        <v>19</v>
      </c>
      <c r="B1" s="800"/>
      <c r="C1" s="800"/>
      <c r="D1" s="41"/>
      <c r="E1" s="42"/>
      <c r="F1" s="42"/>
      <c r="G1" s="42"/>
      <c r="H1" s="42"/>
      <c r="I1" s="42"/>
      <c r="J1" s="42"/>
      <c r="K1" s="42"/>
    </row>
    <row r="2" spans="1:11" ht="18" customHeight="1">
      <c r="D2" s="17"/>
      <c r="E2" s="46"/>
      <c r="F2" s="46"/>
      <c r="G2" s="46"/>
      <c r="H2" s="46"/>
      <c r="I2" s="46"/>
      <c r="J2" s="46"/>
      <c r="K2" s="46"/>
    </row>
    <row r="3" spans="1:11" ht="18" customHeight="1">
      <c r="A3" s="47" t="s">
        <v>20</v>
      </c>
      <c r="B3" s="45" t="s">
        <v>21</v>
      </c>
      <c r="D3" s="48"/>
      <c r="E3" s="49"/>
      <c r="F3" s="49"/>
      <c r="G3" s="49"/>
      <c r="H3" s="49"/>
      <c r="I3" s="49"/>
      <c r="J3" s="49"/>
      <c r="K3" s="49"/>
    </row>
    <row r="4" spans="1:11" ht="18" customHeight="1">
      <c r="B4" s="50" t="s">
        <v>22</v>
      </c>
      <c r="C4" s="51" t="s">
        <v>23</v>
      </c>
      <c r="D4" s="48"/>
      <c r="E4" s="49"/>
      <c r="F4" s="49"/>
      <c r="G4" s="49"/>
      <c r="H4" s="49"/>
      <c r="I4" s="49"/>
      <c r="J4" s="49"/>
      <c r="K4" s="49"/>
    </row>
    <row r="5" spans="1:11" ht="38.1" customHeight="1">
      <c r="B5" s="50" t="s">
        <v>24</v>
      </c>
      <c r="C5" s="51" t="s">
        <v>25</v>
      </c>
      <c r="D5" s="48"/>
      <c r="E5" s="49"/>
      <c r="F5" s="49"/>
      <c r="G5" s="49"/>
      <c r="H5" s="49"/>
      <c r="I5" s="49"/>
      <c r="J5" s="49"/>
      <c r="K5" s="49"/>
    </row>
    <row r="6" spans="1:11" ht="18" customHeight="1">
      <c r="B6" s="50" t="s">
        <v>26</v>
      </c>
      <c r="C6" s="51" t="s">
        <v>27</v>
      </c>
      <c r="D6" s="48"/>
      <c r="E6" s="49"/>
      <c r="F6" s="49"/>
      <c r="G6" s="49"/>
      <c r="H6" s="49"/>
      <c r="I6" s="49"/>
      <c r="J6" s="49"/>
      <c r="K6" s="49"/>
    </row>
    <row r="7" spans="1:11" ht="18" customHeight="1">
      <c r="B7" s="50" t="s">
        <v>28</v>
      </c>
      <c r="C7" s="51" t="s">
        <v>29</v>
      </c>
      <c r="D7" s="48"/>
      <c r="E7" s="49"/>
      <c r="F7" s="49"/>
      <c r="G7" s="49"/>
      <c r="H7" s="49"/>
      <c r="I7" s="49"/>
      <c r="J7" s="49"/>
      <c r="K7" s="49"/>
    </row>
    <row r="8" spans="1:11" ht="18" customHeight="1">
      <c r="B8" s="50" t="s">
        <v>30</v>
      </c>
      <c r="C8" s="51" t="s">
        <v>31</v>
      </c>
      <c r="D8" s="48"/>
      <c r="E8" s="49"/>
      <c r="F8" s="49"/>
      <c r="G8" s="49"/>
      <c r="H8" s="49"/>
      <c r="I8" s="49"/>
      <c r="J8" s="49"/>
      <c r="K8" s="49"/>
    </row>
    <row r="9" spans="1:11" ht="18" customHeight="1">
      <c r="B9" s="50" t="s">
        <v>32</v>
      </c>
      <c r="C9" s="51" t="s">
        <v>33</v>
      </c>
      <c r="D9" s="48"/>
      <c r="E9" s="49"/>
      <c r="F9" s="49"/>
      <c r="G9" s="49"/>
      <c r="H9" s="49"/>
      <c r="I9" s="49"/>
      <c r="J9" s="49"/>
      <c r="K9" s="49"/>
    </row>
    <row r="10" spans="1:11" ht="18" customHeight="1">
      <c r="B10" s="50"/>
      <c r="C10" s="51"/>
      <c r="D10" s="48"/>
      <c r="E10" s="49"/>
      <c r="F10" s="49"/>
      <c r="G10" s="49"/>
      <c r="H10" s="49"/>
      <c r="I10" s="49"/>
      <c r="J10" s="49"/>
      <c r="K10" s="49"/>
    </row>
    <row r="11" spans="1:11" ht="18" customHeight="1">
      <c r="A11" s="47" t="s">
        <v>34</v>
      </c>
      <c r="B11" s="45" t="s">
        <v>35</v>
      </c>
      <c r="D11" s="48"/>
      <c r="E11" s="49"/>
      <c r="F11" s="49"/>
      <c r="G11" s="49"/>
      <c r="H11" s="49"/>
      <c r="I11" s="49"/>
      <c r="J11" s="49"/>
      <c r="K11" s="49"/>
    </row>
    <row r="12" spans="1:11" ht="18" customHeight="1">
      <c r="B12" s="799" t="s">
        <v>36</v>
      </c>
      <c r="C12" s="799"/>
      <c r="D12" s="52"/>
      <c r="E12" s="49"/>
      <c r="F12" s="49"/>
      <c r="G12" s="49"/>
      <c r="H12" s="49"/>
      <c r="I12" s="49"/>
      <c r="J12" s="49"/>
      <c r="K12" s="49"/>
    </row>
    <row r="13" spans="1:11" ht="18" customHeight="1">
      <c r="B13" s="53"/>
      <c r="C13" s="51" t="s">
        <v>37</v>
      </c>
      <c r="D13" s="48"/>
      <c r="E13" s="49"/>
      <c r="F13" s="49"/>
      <c r="G13" s="49"/>
      <c r="H13" s="49"/>
      <c r="I13" s="49"/>
      <c r="J13" s="49"/>
      <c r="K13" s="49"/>
    </row>
    <row r="14" spans="1:11" ht="18" customHeight="1">
      <c r="B14" s="799" t="s">
        <v>38</v>
      </c>
      <c r="C14" s="799"/>
      <c r="D14" s="52"/>
      <c r="E14" s="49"/>
      <c r="F14" s="49"/>
      <c r="G14" s="49"/>
      <c r="H14" s="49"/>
      <c r="I14" s="49"/>
      <c r="J14" s="49"/>
      <c r="K14" s="49"/>
    </row>
    <row r="15" spans="1:11" ht="38.1" customHeight="1">
      <c r="B15" s="54" t="s">
        <v>39</v>
      </c>
      <c r="C15" s="51" t="s">
        <v>40</v>
      </c>
      <c r="D15" s="48"/>
      <c r="E15" s="49"/>
      <c r="F15" s="49"/>
      <c r="G15" s="49"/>
      <c r="H15" s="49"/>
      <c r="I15" s="49"/>
      <c r="J15" s="49"/>
      <c r="K15" s="49"/>
    </row>
    <row r="16" spans="1:11" ht="36" customHeight="1">
      <c r="B16" s="54" t="s">
        <v>39</v>
      </c>
      <c r="C16" s="51" t="s">
        <v>41</v>
      </c>
      <c r="D16" s="48"/>
      <c r="E16" s="49"/>
      <c r="F16" s="49"/>
      <c r="G16" s="49"/>
      <c r="H16" s="49"/>
      <c r="I16" s="49"/>
      <c r="J16" s="49"/>
      <c r="K16" s="49"/>
    </row>
    <row r="17" spans="2:11" ht="42" customHeight="1">
      <c r="B17" s="54" t="s">
        <v>39</v>
      </c>
      <c r="C17" s="51" t="s">
        <v>42</v>
      </c>
      <c r="D17" s="48"/>
      <c r="E17" s="49"/>
      <c r="F17" s="49"/>
      <c r="G17" s="49"/>
      <c r="H17" s="49"/>
      <c r="I17" s="49"/>
      <c r="J17" s="49"/>
      <c r="K17" s="49"/>
    </row>
    <row r="18" spans="2:11" ht="18" customHeight="1">
      <c r="B18" s="54" t="s">
        <v>39</v>
      </c>
      <c r="C18" s="51" t="s">
        <v>43</v>
      </c>
      <c r="D18" s="48"/>
      <c r="E18" s="49"/>
      <c r="F18" s="49"/>
      <c r="G18" s="49"/>
      <c r="H18" s="49"/>
      <c r="I18" s="49"/>
      <c r="J18" s="49"/>
      <c r="K18" s="49"/>
    </row>
    <row r="19" spans="2:11" ht="18" customHeight="1">
      <c r="B19" s="54" t="s">
        <v>39</v>
      </c>
      <c r="C19" s="55" t="s">
        <v>44</v>
      </c>
      <c r="D19" s="48"/>
      <c r="E19" s="49"/>
      <c r="F19" s="49"/>
      <c r="G19" s="49"/>
      <c r="H19" s="49"/>
      <c r="I19" s="49"/>
      <c r="J19" s="49"/>
      <c r="K19" s="49"/>
    </row>
    <row r="20" spans="2:11" ht="18" customHeight="1">
      <c r="B20" s="54" t="s">
        <v>39</v>
      </c>
      <c r="C20" s="51" t="s">
        <v>45</v>
      </c>
      <c r="D20" s="48"/>
      <c r="E20" s="49"/>
      <c r="F20" s="49"/>
      <c r="G20" s="49"/>
      <c r="H20" s="49"/>
      <c r="I20" s="49"/>
      <c r="J20" s="49"/>
      <c r="K20" s="49"/>
    </row>
    <row r="21" spans="2:11" ht="18" customHeight="1">
      <c r="B21" s="799" t="s">
        <v>46</v>
      </c>
      <c r="C21" s="799"/>
      <c r="D21" s="52"/>
      <c r="E21" s="49"/>
      <c r="F21" s="49"/>
      <c r="G21" s="49"/>
      <c r="H21" s="49"/>
      <c r="I21" s="49"/>
      <c r="J21" s="49"/>
      <c r="K21" s="49"/>
    </row>
    <row r="22" spans="2:11" ht="54" customHeight="1">
      <c r="B22" s="54" t="s">
        <v>39</v>
      </c>
      <c r="C22" s="51" t="s">
        <v>47</v>
      </c>
      <c r="D22" s="48"/>
      <c r="E22" s="49"/>
      <c r="F22" s="49"/>
      <c r="G22" s="49"/>
      <c r="H22" s="49"/>
      <c r="I22" s="49"/>
      <c r="J22" s="49"/>
      <c r="K22" s="49"/>
    </row>
    <row r="23" spans="2:11" ht="54" customHeight="1">
      <c r="B23" s="54" t="s">
        <v>39</v>
      </c>
      <c r="C23" s="51" t="s">
        <v>48</v>
      </c>
      <c r="D23" s="48"/>
      <c r="E23" s="49"/>
      <c r="F23" s="49"/>
      <c r="G23" s="49"/>
      <c r="H23" s="49"/>
      <c r="I23" s="49"/>
      <c r="J23" s="49"/>
      <c r="K23" s="49"/>
    </row>
    <row r="24" spans="2:11" ht="57.6" customHeight="1">
      <c r="B24" s="54" t="s">
        <v>39</v>
      </c>
      <c r="C24" s="51" t="s">
        <v>49</v>
      </c>
      <c r="D24" s="48"/>
      <c r="E24" s="49"/>
      <c r="F24" s="49"/>
      <c r="G24" s="49"/>
      <c r="H24" s="49"/>
      <c r="I24" s="49"/>
      <c r="J24" s="49"/>
      <c r="K24" s="49"/>
    </row>
    <row r="25" spans="2:11" ht="18" customHeight="1">
      <c r="B25" s="54" t="s">
        <v>39</v>
      </c>
      <c r="C25" s="51" t="s">
        <v>50</v>
      </c>
      <c r="D25" s="48"/>
      <c r="E25" s="49"/>
      <c r="F25" s="49"/>
      <c r="G25" s="49"/>
      <c r="H25" s="49"/>
      <c r="I25" s="49"/>
      <c r="J25" s="49"/>
      <c r="K25" s="49"/>
    </row>
    <row r="26" spans="2:11" ht="38.1" customHeight="1">
      <c r="B26" s="54" t="s">
        <v>39</v>
      </c>
      <c r="C26" s="51" t="s">
        <v>51</v>
      </c>
      <c r="D26" s="48"/>
      <c r="E26" s="49"/>
      <c r="F26" s="49"/>
      <c r="G26" s="49"/>
      <c r="H26" s="49"/>
      <c r="I26" s="49"/>
      <c r="J26" s="49"/>
      <c r="K26" s="49"/>
    </row>
    <row r="27" spans="2:11" ht="18" customHeight="1">
      <c r="B27" s="799" t="s">
        <v>52</v>
      </c>
      <c r="C27" s="799"/>
      <c r="D27" s="52"/>
      <c r="E27" s="49"/>
      <c r="F27" s="49"/>
      <c r="G27" s="49"/>
      <c r="H27" s="49"/>
      <c r="I27" s="49"/>
      <c r="J27" s="49"/>
      <c r="K27" s="49"/>
    </row>
    <row r="28" spans="2:11" ht="54" customHeight="1">
      <c r="B28" s="54" t="s">
        <v>39</v>
      </c>
      <c r="C28" s="51" t="s">
        <v>47</v>
      </c>
      <c r="D28" s="48"/>
      <c r="E28" s="49"/>
      <c r="F28" s="49"/>
      <c r="G28" s="49"/>
      <c r="H28" s="49"/>
      <c r="I28" s="49"/>
      <c r="J28" s="49"/>
      <c r="K28" s="49"/>
    </row>
    <row r="29" spans="2:11" ht="18" customHeight="1">
      <c r="B29" s="54" t="s">
        <v>39</v>
      </c>
      <c r="C29" s="51" t="s">
        <v>50</v>
      </c>
      <c r="D29" s="48"/>
      <c r="E29" s="49"/>
      <c r="F29" s="49"/>
      <c r="G29" s="49"/>
      <c r="H29" s="49"/>
      <c r="I29" s="49"/>
      <c r="J29" s="49"/>
      <c r="K29" s="49"/>
    </row>
    <row r="30" spans="2:11" ht="18" customHeight="1">
      <c r="B30" s="799" t="s">
        <v>53</v>
      </c>
      <c r="C30" s="799"/>
      <c r="D30" s="52"/>
    </row>
    <row r="31" spans="2:11" ht="54" customHeight="1">
      <c r="B31" s="54" t="s">
        <v>39</v>
      </c>
      <c r="C31" s="51" t="s">
        <v>47</v>
      </c>
      <c r="D31" s="48"/>
      <c r="E31" s="49"/>
      <c r="F31" s="49"/>
      <c r="G31" s="49"/>
      <c r="H31" s="49"/>
      <c r="I31" s="49"/>
      <c r="J31" s="49"/>
      <c r="K31" s="49"/>
    </row>
    <row r="32" spans="2:11" ht="18" customHeight="1">
      <c r="B32" s="54" t="s">
        <v>39</v>
      </c>
      <c r="C32" s="51" t="s">
        <v>50</v>
      </c>
      <c r="D32" s="48"/>
    </row>
    <row r="33" spans="2:11" ht="18" customHeight="1">
      <c r="B33" s="799" t="s">
        <v>54</v>
      </c>
      <c r="C33" s="799"/>
      <c r="D33" s="52"/>
    </row>
    <row r="34" spans="2:11" ht="18" customHeight="1">
      <c r="B34" s="54" t="s">
        <v>39</v>
      </c>
      <c r="C34" s="51" t="s">
        <v>55</v>
      </c>
      <c r="D34" s="48"/>
    </row>
    <row r="35" spans="2:11" ht="18" customHeight="1">
      <c r="B35" s="799" t="s">
        <v>56</v>
      </c>
      <c r="C35" s="799"/>
      <c r="D35" s="52"/>
    </row>
    <row r="36" spans="2:11" ht="66.599999999999994" customHeight="1">
      <c r="B36" s="54" t="s">
        <v>39</v>
      </c>
      <c r="C36" s="51" t="s">
        <v>57</v>
      </c>
      <c r="D36" s="48"/>
      <c r="E36" s="49"/>
      <c r="F36" s="49"/>
      <c r="G36" s="49"/>
      <c r="H36" s="49"/>
      <c r="I36" s="49"/>
      <c r="J36" s="49"/>
      <c r="K36" s="49"/>
    </row>
    <row r="37" spans="2:11" ht="146.1" customHeight="1">
      <c r="B37" s="54" t="s">
        <v>39</v>
      </c>
      <c r="C37" s="51" t="s">
        <v>58</v>
      </c>
      <c r="D37" s="48"/>
      <c r="E37" s="49"/>
      <c r="F37" s="49"/>
      <c r="G37" s="49"/>
      <c r="H37" s="49"/>
      <c r="I37" s="49"/>
      <c r="J37" s="49"/>
      <c r="K37" s="49"/>
    </row>
    <row r="38" spans="2:11" ht="164.1" customHeight="1">
      <c r="B38" s="54" t="s">
        <v>39</v>
      </c>
      <c r="C38" s="51" t="s">
        <v>59</v>
      </c>
      <c r="D38" s="48"/>
      <c r="E38" s="49"/>
      <c r="F38" s="49"/>
      <c r="G38" s="49"/>
      <c r="H38" s="49"/>
      <c r="I38" s="49"/>
      <c r="J38" s="49"/>
      <c r="K38" s="49"/>
    </row>
    <row r="39" spans="2:11" ht="75.95" customHeight="1">
      <c r="B39" s="54" t="s">
        <v>39</v>
      </c>
      <c r="C39" s="51" t="s">
        <v>60</v>
      </c>
      <c r="D39" s="48"/>
      <c r="E39" s="49"/>
      <c r="F39" s="49"/>
      <c r="G39" s="49"/>
      <c r="H39" s="49"/>
      <c r="I39" s="49"/>
      <c r="J39" s="49"/>
      <c r="K39" s="49"/>
    </row>
    <row r="40" spans="2:11" ht="38.1" customHeight="1">
      <c r="B40" s="54" t="s">
        <v>39</v>
      </c>
      <c r="C40" s="51" t="s">
        <v>61</v>
      </c>
    </row>
    <row r="41" spans="2:11" ht="18" customHeight="1">
      <c r="B41" s="799" t="s">
        <v>62</v>
      </c>
      <c r="C41" s="799"/>
    </row>
    <row r="42" spans="2:11" ht="38.1" customHeight="1">
      <c r="B42" s="54" t="s">
        <v>39</v>
      </c>
      <c r="C42" s="51" t="s">
        <v>63</v>
      </c>
    </row>
    <row r="43" spans="2:11" ht="18" customHeight="1">
      <c r="B43" s="54" t="s">
        <v>39</v>
      </c>
      <c r="C43" s="56" t="s">
        <v>64</v>
      </c>
    </row>
    <row r="44" spans="2:11" ht="18" customHeight="1">
      <c r="B44" s="799" t="s">
        <v>65</v>
      </c>
      <c r="C44" s="799"/>
    </row>
    <row r="45" spans="2:11" ht="38.1" customHeight="1">
      <c r="B45" s="54" t="s">
        <v>39</v>
      </c>
      <c r="C45" s="51" t="s">
        <v>66</v>
      </c>
    </row>
    <row r="46" spans="2:11" ht="18" customHeight="1">
      <c r="B46" s="54" t="s">
        <v>39</v>
      </c>
      <c r="C46" s="56" t="s">
        <v>64</v>
      </c>
    </row>
    <row r="47" spans="2:11" ht="18" customHeight="1">
      <c r="B47" s="799" t="s">
        <v>67</v>
      </c>
      <c r="C47" s="799" t="s">
        <v>68</v>
      </c>
    </row>
    <row r="48" spans="2:11" ht="48" customHeight="1">
      <c r="B48" s="54" t="s">
        <v>39</v>
      </c>
      <c r="C48" s="51" t="s">
        <v>69</v>
      </c>
    </row>
    <row r="49" spans="1:11" ht="18" customHeight="1">
      <c r="B49" s="54" t="s">
        <v>39</v>
      </c>
      <c r="C49" s="56" t="s">
        <v>64</v>
      </c>
    </row>
    <row r="50" spans="1:11" ht="18" customHeight="1">
      <c r="B50" s="799" t="s">
        <v>70</v>
      </c>
      <c r="C50" s="799"/>
    </row>
    <row r="51" spans="1:11" ht="38.1" customHeight="1">
      <c r="B51" s="54" t="s">
        <v>39</v>
      </c>
      <c r="C51" s="51" t="s">
        <v>71</v>
      </c>
    </row>
    <row r="52" spans="1:11" ht="38.1" customHeight="1">
      <c r="B52" s="54" t="s">
        <v>39</v>
      </c>
      <c r="C52" s="51" t="s">
        <v>72</v>
      </c>
    </row>
    <row r="53" spans="1:11" ht="18" customHeight="1">
      <c r="B53" s="799" t="s">
        <v>73</v>
      </c>
      <c r="C53" s="799"/>
    </row>
    <row r="54" spans="1:11" ht="18" customHeight="1">
      <c r="B54" s="54" t="s">
        <v>39</v>
      </c>
      <c r="C54" s="57" t="s">
        <v>74</v>
      </c>
    </row>
    <row r="55" spans="1:11" ht="18" customHeight="1">
      <c r="B55" s="54" t="s">
        <v>39</v>
      </c>
      <c r="C55" s="57" t="s">
        <v>75</v>
      </c>
    </row>
    <row r="56" spans="1:11" ht="18" customHeight="1">
      <c r="B56" s="799" t="s">
        <v>76</v>
      </c>
      <c r="C56" s="799"/>
    </row>
    <row r="57" spans="1:11" ht="18" customHeight="1">
      <c r="B57" s="54" t="s">
        <v>39</v>
      </c>
      <c r="C57" s="51" t="s">
        <v>77</v>
      </c>
      <c r="D57" s="48"/>
      <c r="E57" s="49"/>
      <c r="F57" s="49"/>
      <c r="G57" s="49"/>
      <c r="H57" s="49"/>
      <c r="I57" s="49"/>
      <c r="J57" s="49"/>
      <c r="K57" s="49"/>
    </row>
    <row r="58" spans="1:11" ht="18" customHeight="1">
      <c r="B58" s="54" t="s">
        <v>39</v>
      </c>
      <c r="C58" s="51" t="s">
        <v>78</v>
      </c>
      <c r="D58" s="48"/>
      <c r="E58" s="49"/>
      <c r="F58" s="49"/>
      <c r="G58" s="49"/>
      <c r="H58" s="49"/>
      <c r="I58" s="49"/>
      <c r="J58" s="49"/>
      <c r="K58" s="49"/>
    </row>
    <row r="59" spans="1:11" ht="36" customHeight="1">
      <c r="B59" s="54" t="s">
        <v>39</v>
      </c>
      <c r="C59" s="51" t="s">
        <v>79</v>
      </c>
      <c r="D59" s="48"/>
      <c r="E59" s="49"/>
      <c r="F59" s="49"/>
      <c r="G59" s="49"/>
      <c r="H59" s="49"/>
      <c r="I59" s="49"/>
      <c r="J59" s="49"/>
      <c r="K59" s="49"/>
    </row>
    <row r="60" spans="1:11" ht="18" customHeight="1">
      <c r="B60" s="54" t="s">
        <v>39</v>
      </c>
      <c r="C60" s="51" t="s">
        <v>80</v>
      </c>
      <c r="D60" s="48"/>
      <c r="E60" s="49"/>
      <c r="F60" s="49"/>
      <c r="G60" s="49"/>
      <c r="H60" s="49"/>
      <c r="I60" s="49"/>
      <c r="J60" s="49"/>
      <c r="K60" s="49"/>
    </row>
    <row r="61" spans="1:11" ht="18" customHeight="1">
      <c r="A61" s="45"/>
      <c r="C61" s="58"/>
    </row>
    <row r="62" spans="1:11" ht="18" customHeight="1">
      <c r="A62" s="803"/>
      <c r="B62" s="803"/>
      <c r="C62" s="803"/>
      <c r="D62" s="59"/>
    </row>
    <row r="63" spans="1:11" ht="18" customHeight="1">
      <c r="A63" s="801" t="s">
        <v>81</v>
      </c>
      <c r="B63" s="801"/>
      <c r="C63" s="801"/>
      <c r="D63" s="59"/>
    </row>
    <row r="64" spans="1:11" ht="36" customHeight="1">
      <c r="A64" s="802" t="s">
        <v>82</v>
      </c>
      <c r="B64" s="802"/>
      <c r="C64" s="802"/>
    </row>
    <row r="65" spans="2:3" ht="18" customHeight="1">
      <c r="B65" s="60"/>
      <c r="C65" s="60"/>
    </row>
    <row r="66" spans="2:3" ht="18" customHeight="1">
      <c r="C66" s="57"/>
    </row>
    <row r="67" spans="2:3" ht="18" customHeight="1">
      <c r="C67" s="58"/>
    </row>
    <row r="68" spans="2:3" ht="18" customHeight="1">
      <c r="C68" s="57"/>
    </row>
    <row r="69" spans="2:3" ht="18" customHeight="1">
      <c r="B69" s="58"/>
      <c r="C69" s="58"/>
    </row>
    <row r="70" spans="2:3" ht="18" customHeight="1">
      <c r="B70" s="58"/>
      <c r="C70" s="58"/>
    </row>
    <row r="71" spans="2:3" ht="18" customHeight="1">
      <c r="B71" s="58"/>
      <c r="C71" s="58"/>
    </row>
    <row r="72" spans="2:3" ht="18" customHeight="1">
      <c r="B72" s="58"/>
      <c r="C72" s="58"/>
    </row>
    <row r="73" spans="2:3" ht="18" customHeight="1">
      <c r="B73" s="58"/>
      <c r="C73" s="58"/>
    </row>
    <row r="74" spans="2:3" ht="18" customHeight="1">
      <c r="B74" s="58"/>
      <c r="C74" s="58"/>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1211E1B9-FC37-4364-9CF0-0FFC01866726}"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4"/>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5"/>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8"/>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9"/>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ADF3F130-0A37-42E7-A525-50C5A6B01A26}"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s>
  <mergeCells count="17">
    <mergeCell ref="A63:C63"/>
    <mergeCell ref="A64:C64"/>
    <mergeCell ref="B50:C50"/>
    <mergeCell ref="B44:C44"/>
    <mergeCell ref="B47:C47"/>
    <mergeCell ref="B53:C53"/>
    <mergeCell ref="B56:C56"/>
    <mergeCell ref="A62:C62"/>
    <mergeCell ref="B33:C33"/>
    <mergeCell ref="B35:C35"/>
    <mergeCell ref="B41:C41"/>
    <mergeCell ref="B30:C30"/>
    <mergeCell ref="A1:C1"/>
    <mergeCell ref="B12:C12"/>
    <mergeCell ref="B14:C14"/>
    <mergeCell ref="B21:C21"/>
    <mergeCell ref="B27:C27"/>
  </mergeCells>
  <pageMargins left="0.75" right="0.75" top="0.55000000000000004" bottom="0.47" header="0.32" footer="0.25"/>
  <pageSetup orientation="portrait" r:id="rId14"/>
  <headerFooter alignWithMargins="0">
    <oddHeader>&amp;C&amp;"Calibri"&amp;12&amp;KFF0000 डेटा वर्गीकरण : प्रतिबंधित/RESTRICTED&amp;1#_x000D_</oddHeader>
    <oddFooter>&amp;RPage &amp;P of &amp;N</oddFooter>
  </headerFooter>
  <rowBreaks count="1" manualBreakCount="1">
    <brk id="29" max="2" man="1"/>
  </rowBreaks>
  <drawing r:id="rId1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O24"/>
  <sheetViews>
    <sheetView showGridLines="0" view="pageBreakPreview" zoomScale="115" zoomScaleSheetLayoutView="115" workbookViewId="0">
      <selection activeCell="C9" sqref="C9:F9"/>
    </sheetView>
  </sheetViews>
  <sheetFormatPr defaultRowHeight="15.75"/>
  <cols>
    <col min="1" max="1" width="33" style="421" customWidth="1"/>
    <col min="2" max="2" width="11.7109375" style="421" customWidth="1"/>
    <col min="3" max="4" width="6.42578125" style="421" customWidth="1"/>
    <col min="5" max="5" width="6.42578125" style="424" customWidth="1"/>
    <col min="6" max="6" width="39" style="424" customWidth="1"/>
    <col min="7" max="7" width="11.85546875" style="424" hidden="1" customWidth="1"/>
    <col min="8" max="8" width="11.85546875" style="424" customWidth="1"/>
    <col min="9" max="11" width="11.85546875" style="424" hidden="1" customWidth="1"/>
    <col min="12" max="12" width="9.140625" style="424" hidden="1" customWidth="1"/>
    <col min="13" max="13" width="15.28515625" style="424" hidden="1" customWidth="1"/>
    <col min="14" max="14" width="9.140625" style="424" hidden="1" customWidth="1"/>
    <col min="15" max="16" width="9.140625" style="424" customWidth="1"/>
    <col min="17" max="16384" width="9.140625" style="424"/>
  </cols>
  <sheetData>
    <row r="1" spans="1:15" s="421" customFormat="1" ht="59.25" customHeight="1">
      <c r="A1" s="812" t="str">
        <f>Cover_Junk!$B$2</f>
        <v>GIS Package (TR-202577PKG01) for Augmentation of 1x500 MVA, 400/220 kV ICT (3rd) at Thrissur VSC HVDC Station in Kerala.</v>
      </c>
      <c r="B1" s="812"/>
      <c r="C1" s="812"/>
      <c r="D1" s="812"/>
      <c r="E1" s="812"/>
      <c r="F1" s="812"/>
      <c r="G1" s="422"/>
      <c r="H1" s="422"/>
      <c r="I1" s="422"/>
      <c r="J1" s="422"/>
      <c r="K1" s="422"/>
      <c r="M1" s="423"/>
      <c r="N1" s="423"/>
      <c r="O1" s="423"/>
    </row>
    <row r="2" spans="1:15" ht="16.5" customHeight="1">
      <c r="A2" s="813" t="str">
        <f>Cover_Junk!B3</f>
        <v>Spec No:CC/NT/W-GIS/DOM/A02/25/13385</v>
      </c>
      <c r="B2" s="813"/>
      <c r="C2" s="813"/>
      <c r="D2" s="813"/>
      <c r="E2" s="813"/>
      <c r="F2" s="813"/>
      <c r="G2" s="421"/>
      <c r="H2" s="421"/>
      <c r="I2" s="421"/>
      <c r="J2" s="421"/>
      <c r="K2" s="421"/>
      <c r="M2" s="424" t="s">
        <v>83</v>
      </c>
      <c r="N2" s="425">
        <v>1</v>
      </c>
      <c r="O2" s="426"/>
    </row>
    <row r="3" spans="1:15" ht="12" customHeight="1">
      <c r="A3" s="427"/>
      <c r="B3" s="427"/>
      <c r="C3" s="427"/>
      <c r="D3" s="427"/>
      <c r="E3" s="421"/>
      <c r="F3" s="421"/>
      <c r="G3" s="421"/>
      <c r="H3" s="421"/>
      <c r="I3" s="421"/>
      <c r="J3" s="421"/>
      <c r="K3" s="421"/>
      <c r="M3" s="424" t="s">
        <v>84</v>
      </c>
      <c r="N3" s="425" t="s">
        <v>85</v>
      </c>
      <c r="O3" s="426"/>
    </row>
    <row r="4" spans="1:15" ht="20.100000000000001" customHeight="1">
      <c r="A4" s="814" t="s">
        <v>86</v>
      </c>
      <c r="B4" s="814"/>
      <c r="C4" s="814"/>
      <c r="D4" s="814"/>
      <c r="E4" s="814"/>
      <c r="F4" s="814"/>
      <c r="G4" s="421"/>
      <c r="H4" s="421"/>
      <c r="I4" s="421"/>
      <c r="J4" s="421"/>
      <c r="K4" s="421"/>
      <c r="N4" s="425"/>
      <c r="O4" s="426"/>
    </row>
    <row r="5" spans="1:15" ht="12" customHeight="1">
      <c r="A5" s="428"/>
      <c r="B5" s="428"/>
      <c r="E5" s="421"/>
      <c r="F5" s="421"/>
      <c r="G5" s="421"/>
      <c r="H5" s="421"/>
      <c r="I5" s="421"/>
      <c r="J5" s="421"/>
      <c r="K5" s="421"/>
      <c r="M5" s="426"/>
      <c r="N5" s="426"/>
      <c r="O5" s="426"/>
    </row>
    <row r="6" spans="1:15" s="421" customFormat="1" ht="50.25" customHeight="1">
      <c r="A6" s="819" t="s">
        <v>87</v>
      </c>
      <c r="B6" s="819"/>
      <c r="C6" s="815"/>
      <c r="D6" s="815"/>
      <c r="E6" s="815"/>
      <c r="F6" s="815"/>
      <c r="G6" s="429"/>
      <c r="H6" s="429"/>
      <c r="I6" s="429"/>
      <c r="J6" s="448">
        <f>IF(C6="Sole Bidder", 1,2)</f>
        <v>2</v>
      </c>
      <c r="K6" s="429"/>
      <c r="M6" s="430">
        <f>IF(C6= "Sole Bidder", 0, C7)</f>
        <v>0</v>
      </c>
      <c r="N6" s="423"/>
      <c r="O6" s="423"/>
    </row>
    <row r="7" spans="1:15" ht="50.1" customHeight="1">
      <c r="A7" s="431" t="str">
        <f>IF(C6= "JV (Joint Venture)", "Total Nos. of  Partners in the JV [excluding the Lead Partner]", "")</f>
        <v/>
      </c>
      <c r="B7" s="432"/>
      <c r="C7" s="816"/>
      <c r="D7" s="817"/>
      <c r="E7" s="817"/>
      <c r="F7" s="818"/>
      <c r="M7" s="426"/>
      <c r="N7" s="426"/>
      <c r="O7" s="426"/>
    </row>
    <row r="8" spans="1:15" ht="19.5" customHeight="1">
      <c r="A8" s="433"/>
      <c r="B8" s="433"/>
      <c r="C8" s="429"/>
    </row>
    <row r="9" spans="1:15" ht="20.100000000000001" customHeight="1">
      <c r="A9" s="434" t="str">
        <f>IF(C6= "Sole Bidder", "Name of Sole Bidder", "Name of Lead Partner")</f>
        <v>Name of Lead Partner</v>
      </c>
      <c r="B9" s="435"/>
      <c r="C9" s="804"/>
      <c r="D9" s="807"/>
      <c r="E9" s="807"/>
      <c r="F9" s="808"/>
    </row>
    <row r="10" spans="1:15" ht="20.100000000000001" customHeight="1">
      <c r="A10" s="436" t="str">
        <f>IF(C6= "Sole Bidder", "Address of Sole Bidder", "Address of Lead Partner")</f>
        <v>Address of Lead Partner</v>
      </c>
      <c r="B10" s="437"/>
      <c r="C10" s="804"/>
      <c r="D10" s="807"/>
      <c r="E10" s="807"/>
      <c r="F10" s="808"/>
    </row>
    <row r="11" spans="1:15" ht="20.100000000000001" customHeight="1">
      <c r="A11" s="438"/>
      <c r="B11" s="439"/>
      <c r="C11" s="804"/>
      <c r="D11" s="807"/>
      <c r="E11" s="807"/>
      <c r="F11" s="808"/>
    </row>
    <row r="12" spans="1:15" ht="20.100000000000001" customHeight="1">
      <c r="A12" s="440"/>
      <c r="B12" s="441"/>
      <c r="C12" s="804"/>
      <c r="D12" s="807"/>
      <c r="E12" s="807"/>
      <c r="F12" s="808"/>
    </row>
    <row r="13" spans="1:15" ht="21.75" customHeight="1"/>
    <row r="14" spans="1:15" ht="20.100000000000001" customHeight="1">
      <c r="A14" s="434" t="s">
        <v>88</v>
      </c>
      <c r="B14" s="435"/>
      <c r="C14" s="804" t="s">
        <v>89</v>
      </c>
      <c r="D14" s="807"/>
      <c r="E14" s="807"/>
      <c r="F14" s="808"/>
    </row>
    <row r="15" spans="1:15" ht="20.100000000000001" customHeight="1">
      <c r="A15" s="436" t="s">
        <v>90</v>
      </c>
      <c r="B15" s="437"/>
      <c r="C15" s="804"/>
      <c r="D15" s="807"/>
      <c r="E15" s="807"/>
      <c r="F15" s="808"/>
    </row>
    <row r="16" spans="1:15" ht="20.100000000000001" customHeight="1">
      <c r="A16" s="438"/>
      <c r="B16" s="439"/>
      <c r="C16" s="804"/>
      <c r="D16" s="807"/>
      <c r="E16" s="807"/>
      <c r="F16" s="808"/>
    </row>
    <row r="17" spans="1:7" ht="20.100000000000001" customHeight="1">
      <c r="A17" s="440"/>
      <c r="B17" s="441"/>
      <c r="C17" s="804"/>
      <c r="D17" s="807"/>
      <c r="E17" s="807"/>
      <c r="F17" s="808"/>
    </row>
    <row r="18" spans="1:7" ht="20.100000000000001" customHeight="1"/>
    <row r="19" spans="1:7" ht="21" customHeight="1">
      <c r="A19" s="442" t="s">
        <v>91</v>
      </c>
      <c r="B19" s="443"/>
      <c r="C19" s="809"/>
      <c r="D19" s="810"/>
      <c r="E19" s="810"/>
      <c r="F19" s="811"/>
    </row>
    <row r="20" spans="1:7" ht="21" customHeight="1">
      <c r="A20" s="442" t="s">
        <v>92</v>
      </c>
      <c r="B20" s="443"/>
      <c r="C20" s="804"/>
      <c r="D20" s="805"/>
      <c r="E20" s="805"/>
      <c r="F20" s="806"/>
    </row>
    <row r="21" spans="1:7" ht="21" customHeight="1">
      <c r="A21" s="444"/>
      <c r="B21" s="444"/>
      <c r="C21" s="444"/>
    </row>
    <row r="22" spans="1:7" s="421" customFormat="1" ht="21" customHeight="1">
      <c r="A22" s="442" t="s">
        <v>93</v>
      </c>
      <c r="B22" s="443"/>
      <c r="C22" s="445"/>
      <c r="D22" s="447"/>
      <c r="E22" s="623"/>
      <c r="F22" s="446" t="str">
        <f>IF(C22&gt;G22, "Invalid Date !", "")</f>
        <v/>
      </c>
      <c r="G22" s="423">
        <f>IF(D22="Feb",28,IF(OR(D22="Apr", D22="Jun", D22="Sep", D22="Nov"),30,31))</f>
        <v>31</v>
      </c>
    </row>
    <row r="23" spans="1:7" ht="21" customHeight="1">
      <c r="A23" s="442" t="s">
        <v>94</v>
      </c>
      <c r="B23" s="443"/>
      <c r="C23" s="804"/>
      <c r="D23" s="805"/>
      <c r="E23" s="805"/>
      <c r="F23" s="806"/>
    </row>
    <row r="24" spans="1:7">
      <c r="D24" s="424"/>
    </row>
  </sheetData>
  <sheetProtection password="CB72" sheet="1" objects="1" scenarios="1"/>
  <customSheetViews>
    <customSheetView guid="{1211E1B9-FC37-4364-9CF0-0FFC01866726}" scale="115" showGridLines="0" printArea="1" hiddenColumns="1" view="pageBreakPreview">
      <selection activeCell="C6" sqref="C6:F6"/>
      <pageMargins left="0" right="0" top="0" bottom="0" header="0" footer="0"/>
      <pageSetup scale="86" orientation="portrait" r:id="rId1"/>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2"/>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3"/>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4"/>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5"/>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6"/>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7"/>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8"/>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9"/>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10"/>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ADF3F130-0A37-42E7-A525-50C5A6B01A26}" scale="115" showGridLines="0" printArea="1" hiddenColumns="1" view="pageBreakPreview">
      <selection activeCell="C6" sqref="C6:F6"/>
      <pageMargins left="0" right="0" top="0" bottom="0" header="0" footer="0"/>
      <pageSetup scale="86" orientation="portrait" r:id="rId13"/>
      <headerFooter alignWithMargins="0"/>
    </customSheetView>
  </customSheetViews>
  <mergeCells count="17">
    <mergeCell ref="C9:F9"/>
    <mergeCell ref="C10:F10"/>
    <mergeCell ref="A1:F1"/>
    <mergeCell ref="A2:F2"/>
    <mergeCell ref="A4:F4"/>
    <mergeCell ref="C6:F6"/>
    <mergeCell ref="C7:F7"/>
    <mergeCell ref="A6:B6"/>
    <mergeCell ref="C23:F23"/>
    <mergeCell ref="C17:F17"/>
    <mergeCell ref="C20:F20"/>
    <mergeCell ref="C16:F16"/>
    <mergeCell ref="C11:F11"/>
    <mergeCell ref="C12:F12"/>
    <mergeCell ref="C14:F14"/>
    <mergeCell ref="C15:F15"/>
    <mergeCell ref="C19:F19"/>
  </mergeCells>
  <conditionalFormatting sqref="A14:B17">
    <cfRule type="expression" dxfId="7" priority="3" stopIfTrue="1">
      <formula>$M$6&lt;2</formula>
    </cfRule>
  </conditionalFormatting>
  <conditionalFormatting sqref="A7:F7">
    <cfRule type="expression" dxfId="6" priority="5" stopIfTrue="1">
      <formula>$C$6="Sole Bidder"</formula>
    </cfRule>
  </conditionalFormatting>
  <conditionalFormatting sqref="C14:F17">
    <cfRule type="expression" dxfId="5" priority="1" stopIfTrue="1">
      <formula>$M$6&lt;2</formula>
    </cfRule>
  </conditionalFormatting>
  <dataValidations count="4">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$N$3</formula1>
    </dataValidation>
    <dataValidation type="list" allowBlank="1" showInputMessage="1" showErrorMessage="1" sqref="C6:F6" xr:uid="{00000000-0002-0000-0300-000004000000}">
      <formula1>$M$2:$M$3</formula1>
    </dataValidation>
  </dataValidations>
  <pageMargins left="0.74803149606299213" right="0.74803149606299213" top="0.70866141732283472" bottom="0.70866141732283472" header="0.39370078740157483" footer="0.35433070866141736"/>
  <pageSetup scale="86" orientation="portrait" r:id="rId14"/>
  <headerFooter alignWithMargins="0">
    <oddHeader xml:space="preserve">&amp;C&amp;"Calibri,Regular"&amp;1&amp;KFF0000
</oddHeader>
  </headerFooter>
  <drawing r:id="rId1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T4667"/>
  <sheetViews>
    <sheetView view="pageBreakPreview" topLeftCell="A22" zoomScale="60" zoomScaleNormal="92" workbookViewId="0">
      <selection activeCell="H239" sqref="H239"/>
    </sheetView>
  </sheetViews>
  <sheetFormatPr defaultRowHeight="15"/>
  <cols>
    <col min="1" max="1" width="8" style="631" customWidth="1"/>
    <col min="2" max="2" width="29.5703125" style="681" customWidth="1"/>
    <col min="3" max="3" width="16.7109375" style="631" customWidth="1"/>
    <col min="4" max="4" width="22.5703125" style="631" customWidth="1"/>
    <col min="5" max="5" width="22.140625" style="631" customWidth="1"/>
    <col min="6" max="6" width="12.42578125" style="640" customWidth="1"/>
    <col min="7" max="7" width="17.5703125" style="631" customWidth="1"/>
    <col min="8" max="8" width="103.42578125" style="681" customWidth="1"/>
    <col min="9" max="9" width="11.140625" style="631" customWidth="1"/>
    <col min="10" max="10" width="14" style="631" customWidth="1"/>
    <col min="11" max="11" width="24.28515625" style="631" customWidth="1"/>
    <col min="12" max="12" width="24.42578125" style="631" customWidth="1"/>
    <col min="13" max="13" width="14" style="631" hidden="1" customWidth="1"/>
    <col min="14" max="14" width="13.85546875" style="631" hidden="1" customWidth="1"/>
    <col min="15" max="15" width="13" style="631" hidden="1" customWidth="1"/>
    <col min="16" max="16" width="20.140625" style="631" hidden="1" customWidth="1"/>
    <col min="17" max="17" width="16.140625" style="631" hidden="1" customWidth="1"/>
    <col min="18" max="18" width="1.42578125" style="631" hidden="1" customWidth="1"/>
    <col min="19" max="19" width="9.140625" style="631" hidden="1" customWidth="1"/>
    <col min="20" max="20" width="23.5703125" style="631" customWidth="1"/>
    <col min="21" max="35" width="9.140625" style="631" customWidth="1"/>
    <col min="36" max="36" width="0.28515625" style="631" customWidth="1"/>
    <col min="37" max="42" width="9.140625" style="631" customWidth="1"/>
    <col min="43" max="16384" width="9.140625" style="631"/>
  </cols>
  <sheetData>
    <row r="1" spans="1:254" ht="22.5" customHeight="1">
      <c r="A1" s="627" t="str">
        <f>Basic!B5</f>
        <v>Spec No:CC/NT/W-GIS/DOM/A02/25/13385</v>
      </c>
      <c r="B1" s="628"/>
      <c r="C1" s="629"/>
      <c r="D1" s="629"/>
      <c r="E1" s="629"/>
      <c r="F1" s="629"/>
      <c r="G1" s="629"/>
      <c r="H1" s="630"/>
      <c r="I1" s="629"/>
      <c r="J1" s="629"/>
      <c r="K1" s="629"/>
      <c r="L1" s="629" t="s">
        <v>95</v>
      </c>
    </row>
    <row r="2" spans="1:254">
      <c r="A2" s="632"/>
      <c r="B2" s="633"/>
      <c r="C2" s="632"/>
      <c r="D2" s="632"/>
      <c r="E2" s="632"/>
      <c r="F2" s="632"/>
      <c r="G2" s="632"/>
      <c r="H2" s="633"/>
      <c r="I2" s="632"/>
      <c r="J2" s="632"/>
      <c r="K2" s="632"/>
      <c r="L2" s="632"/>
    </row>
    <row r="3" spans="1:254" ht="48.75" customHeight="1">
      <c r="A3" s="829" t="str">
        <f>Cover_Junk!$B$2</f>
        <v>GIS Package (TR-202577PKG01) for Augmentation of 1x500 MVA, 400/220 kV ICT (3rd) at Thrissur VSC HVDC Station in Kerala.</v>
      </c>
      <c r="B3" s="829"/>
      <c r="C3" s="829"/>
      <c r="D3" s="829"/>
      <c r="E3" s="829"/>
      <c r="F3" s="829"/>
      <c r="G3" s="829"/>
      <c r="H3" s="829"/>
      <c r="I3" s="829"/>
      <c r="J3" s="829"/>
      <c r="K3" s="829"/>
      <c r="L3" s="829"/>
    </row>
    <row r="4" spans="1:254" ht="15.75">
      <c r="A4" s="830" t="s">
        <v>96</v>
      </c>
      <c r="B4" s="830"/>
      <c r="C4" s="830"/>
      <c r="D4" s="830"/>
      <c r="E4" s="830"/>
      <c r="F4" s="830"/>
      <c r="G4" s="830"/>
      <c r="H4" s="830"/>
      <c r="I4" s="830"/>
      <c r="J4" s="830"/>
      <c r="K4" s="830"/>
      <c r="L4" s="830"/>
    </row>
    <row r="5" spans="1:254" ht="27" customHeight="1">
      <c r="A5" s="634"/>
      <c r="B5" s="634"/>
      <c r="C5" s="634"/>
      <c r="D5" s="634"/>
      <c r="E5" s="634"/>
      <c r="F5" s="634"/>
      <c r="G5" s="634"/>
      <c r="H5" s="634"/>
      <c r="I5" s="634"/>
      <c r="J5" s="634"/>
      <c r="K5" s="634"/>
      <c r="L5" s="634"/>
    </row>
    <row r="6" spans="1:254" ht="23.25" customHeight="1">
      <c r="A6" s="635" t="s">
        <v>97</v>
      </c>
      <c r="B6" s="633"/>
      <c r="C6" s="632"/>
      <c r="D6" s="632"/>
      <c r="E6" s="632"/>
      <c r="F6" s="632"/>
      <c r="G6" s="632"/>
      <c r="H6" s="633"/>
      <c r="I6" s="632"/>
      <c r="J6" s="632"/>
      <c r="K6" s="632"/>
      <c r="L6" s="632"/>
    </row>
    <row r="7" spans="1:254" ht="24" customHeight="1">
      <c r="A7" s="833" t="str">
        <f>IF(X7=1,X8,"JOINT VENTURE OF "&amp;X8&amp;" &amp; "&amp;X10)</f>
        <v xml:space="preserve">JOINT VENTURE OF  &amp; </v>
      </c>
      <c r="B7" s="833"/>
      <c r="C7" s="833"/>
      <c r="D7" s="833"/>
      <c r="E7" s="833"/>
      <c r="F7" s="833"/>
      <c r="G7" s="833"/>
      <c r="H7" s="637"/>
      <c r="I7" s="638" t="s">
        <v>98</v>
      </c>
      <c r="J7" s="639"/>
      <c r="L7" s="632"/>
      <c r="X7" s="640"/>
    </row>
    <row r="8" spans="1:254" ht="24" customHeight="1">
      <c r="A8" s="831" t="str">
        <f>"Bidder’s Name and Address  (" &amp; MID('Names of Bidder'!A9,9, 20) &amp; ") :"</f>
        <v>Bidder’s Name and Address  (Lead Partner) :</v>
      </c>
      <c r="B8" s="831"/>
      <c r="C8" s="831"/>
      <c r="D8" s="831"/>
      <c r="E8" s="831"/>
      <c r="F8" s="641"/>
      <c r="G8" s="641"/>
      <c r="H8" s="641"/>
      <c r="I8" s="642" t="s">
        <v>99</v>
      </c>
      <c r="J8" s="641"/>
      <c r="L8" s="632"/>
      <c r="S8" s="643"/>
      <c r="X8" s="827"/>
      <c r="Y8" s="827"/>
      <c r="Z8" s="827"/>
      <c r="AA8" s="827"/>
      <c r="AB8" s="827"/>
      <c r="AC8" s="827"/>
      <c r="AD8" s="827"/>
      <c r="AE8" s="827"/>
      <c r="AF8" s="827"/>
      <c r="AG8" s="827"/>
      <c r="AH8" s="827"/>
      <c r="AI8" s="827"/>
      <c r="AJ8" s="827"/>
    </row>
    <row r="9" spans="1:254" ht="24" customHeight="1">
      <c r="A9" s="636" t="s">
        <v>100</v>
      </c>
      <c r="B9" s="833" t="str">
        <f>IF('Names of Bidder'!C9="","",'Names of Bidder'!C9)</f>
        <v/>
      </c>
      <c r="C9" s="833"/>
      <c r="D9" s="833"/>
      <c r="E9" s="833"/>
      <c r="F9" s="644"/>
      <c r="G9" s="644"/>
      <c r="H9" s="637"/>
      <c r="I9" s="642" t="s">
        <v>101</v>
      </c>
      <c r="L9" s="632"/>
      <c r="S9" s="643"/>
      <c r="X9" s="827"/>
      <c r="Y9" s="827"/>
      <c r="Z9" s="827"/>
      <c r="AA9" s="827"/>
      <c r="AB9" s="827"/>
      <c r="AC9" s="827"/>
      <c r="AD9" s="827"/>
      <c r="AE9" s="827"/>
      <c r="AF9" s="827"/>
      <c r="AG9" s="827"/>
      <c r="AH9" s="827"/>
      <c r="AI9" s="827"/>
      <c r="AJ9" s="827"/>
    </row>
    <row r="10" spans="1:254" ht="24" customHeight="1">
      <c r="A10" s="636" t="s">
        <v>102</v>
      </c>
      <c r="B10" s="833" t="str">
        <f>IF('Names of Bidder'!C10="","",'Names of Bidder'!C10)</f>
        <v/>
      </c>
      <c r="C10" s="833"/>
      <c r="D10" s="833"/>
      <c r="E10" s="833"/>
      <c r="F10" s="644"/>
      <c r="G10" s="644"/>
      <c r="H10" s="637"/>
      <c r="I10" s="642" t="s">
        <v>103</v>
      </c>
      <c r="L10" s="632"/>
      <c r="X10" s="827"/>
      <c r="Y10" s="827"/>
      <c r="Z10" s="827"/>
      <c r="AA10" s="827"/>
      <c r="AB10" s="827"/>
      <c r="AC10" s="827"/>
      <c r="AD10" s="827"/>
      <c r="AE10" s="827"/>
      <c r="AF10" s="827"/>
      <c r="AG10" s="827"/>
      <c r="AH10" s="827"/>
      <c r="AI10" s="827"/>
      <c r="AJ10" s="827"/>
    </row>
    <row r="11" spans="1:254" ht="24" customHeight="1">
      <c r="A11" s="644"/>
      <c r="B11" s="833" t="str">
        <f>IF('Names of Bidder'!C11="","",'Names of Bidder'!C11)</f>
        <v/>
      </c>
      <c r="C11" s="833"/>
      <c r="D11" s="833"/>
      <c r="E11" s="833"/>
      <c r="F11" s="644"/>
      <c r="G11" s="644"/>
      <c r="H11" s="637"/>
      <c r="I11" s="642" t="s">
        <v>104</v>
      </c>
      <c r="L11" s="632"/>
    </row>
    <row r="12" spans="1:254" ht="24" customHeight="1">
      <c r="A12" s="644"/>
      <c r="B12" s="833" t="str">
        <f>IF('Names of Bidder'!C12="","",'Names of Bidder'!C12)</f>
        <v/>
      </c>
      <c r="C12" s="833"/>
      <c r="D12" s="833"/>
      <c r="E12" s="833"/>
      <c r="F12" s="644"/>
      <c r="G12" s="644"/>
      <c r="H12" s="637"/>
      <c r="I12" s="642" t="s">
        <v>105</v>
      </c>
      <c r="L12" s="632"/>
    </row>
    <row r="13" spans="1:254" s="646" customFormat="1" ht="26.25" customHeight="1">
      <c r="A13" s="834" t="s">
        <v>106</v>
      </c>
      <c r="B13" s="834"/>
      <c r="C13" s="834"/>
      <c r="D13" s="834"/>
      <c r="E13" s="834"/>
      <c r="F13" s="834"/>
      <c r="G13" s="834"/>
      <c r="H13" s="834"/>
      <c r="I13" s="834"/>
      <c r="J13" s="834"/>
      <c r="K13" s="834"/>
      <c r="L13" s="834"/>
    </row>
    <row r="14" spans="1:254" ht="15.75" customHeight="1">
      <c r="A14" s="632"/>
      <c r="B14" s="633"/>
      <c r="C14" s="632"/>
      <c r="D14" s="632"/>
      <c r="E14" s="632"/>
      <c r="F14" s="632"/>
      <c r="G14" s="632"/>
      <c r="H14" s="633"/>
      <c r="I14" s="832" t="s">
        <v>107</v>
      </c>
      <c r="J14" s="832"/>
      <c r="K14" s="832"/>
      <c r="L14" s="832"/>
    </row>
    <row r="15" spans="1:254" ht="167.25" customHeight="1">
      <c r="A15" s="647" t="s">
        <v>108</v>
      </c>
      <c r="B15" s="647" t="s">
        <v>110</v>
      </c>
      <c r="C15" s="647" t="s">
        <v>111</v>
      </c>
      <c r="D15" s="647" t="s">
        <v>112</v>
      </c>
      <c r="E15" s="648" t="s">
        <v>113</v>
      </c>
      <c r="F15" s="647" t="s">
        <v>114</v>
      </c>
      <c r="G15" s="649" t="s">
        <v>115</v>
      </c>
      <c r="H15" s="647" t="s">
        <v>116</v>
      </c>
      <c r="I15" s="650" t="s">
        <v>117</v>
      </c>
      <c r="J15" s="650" t="s">
        <v>118</v>
      </c>
      <c r="K15" s="647" t="s">
        <v>119</v>
      </c>
      <c r="L15" s="647" t="s">
        <v>120</v>
      </c>
      <c r="N15" s="651" t="s">
        <v>149</v>
      </c>
      <c r="O15" s="652" t="s">
        <v>150</v>
      </c>
      <c r="P15" s="651" t="s">
        <v>151</v>
      </c>
      <c r="Q15" s="651" t="s">
        <v>152</v>
      </c>
    </row>
    <row r="16" spans="1:254" s="657" customFormat="1">
      <c r="A16" s="653">
        <v>1</v>
      </c>
      <c r="B16" s="654">
        <v>2</v>
      </c>
      <c r="C16" s="653">
        <v>3</v>
      </c>
      <c r="D16" s="653">
        <v>4</v>
      </c>
      <c r="E16" s="655">
        <v>5</v>
      </c>
      <c r="F16" s="653">
        <v>6</v>
      </c>
      <c r="G16" s="656">
        <v>7</v>
      </c>
      <c r="H16" s="654">
        <v>8</v>
      </c>
      <c r="I16" s="653">
        <v>9</v>
      </c>
      <c r="J16" s="653">
        <v>10</v>
      </c>
      <c r="K16" s="653">
        <v>11</v>
      </c>
      <c r="L16" s="653" t="s">
        <v>759</v>
      </c>
      <c r="IT16" s="657">
        <f>SUM(A16:IS16)</f>
        <v>66</v>
      </c>
    </row>
    <row r="17" spans="1:18" ht="51.75" customHeight="1">
      <c r="A17" s="658" t="s">
        <v>571</v>
      </c>
      <c r="B17" s="659"/>
      <c r="C17" s="660"/>
      <c r="D17" s="661"/>
      <c r="E17" s="662"/>
      <c r="F17" s="663"/>
      <c r="G17" s="664"/>
      <c r="H17" s="663"/>
      <c r="I17" s="663"/>
      <c r="J17" s="663"/>
      <c r="K17" s="664"/>
      <c r="L17" s="663"/>
      <c r="M17" s="665"/>
      <c r="N17" s="665"/>
      <c r="O17" s="666"/>
      <c r="P17" s="666"/>
      <c r="Q17" s="666"/>
      <c r="R17" s="667">
        <f>K17*J17</f>
        <v>0</v>
      </c>
    </row>
    <row r="18" spans="1:18" ht="81" customHeight="1">
      <c r="A18" s="668">
        <v>1</v>
      </c>
      <c r="B18" s="668" t="s">
        <v>572</v>
      </c>
      <c r="C18" s="668">
        <v>1000009711</v>
      </c>
      <c r="D18" s="669">
        <v>85389000</v>
      </c>
      <c r="E18" s="670"/>
      <c r="F18" s="671">
        <v>18</v>
      </c>
      <c r="G18" s="670"/>
      <c r="H18" s="672" t="s">
        <v>573</v>
      </c>
      <c r="I18" s="672" t="s">
        <v>123</v>
      </c>
      <c r="J18" s="673">
        <v>2</v>
      </c>
      <c r="K18" s="674"/>
      <c r="L18" s="675" t="str">
        <f>IF(K18=0, "INCLUDED", IF(ISERROR(K18*J18), K18, K18*J18))</f>
        <v>INCLUDED</v>
      </c>
      <c r="M18" s="665">
        <f t="shared" ref="M18:M81" si="0">IF(L18="Included",0,L18)</f>
        <v>0</v>
      </c>
      <c r="N18" s="665">
        <f t="shared" ref="N18:N81" si="1">IF( G18="",F18*(IF(L18="Included",0,L18))/100,G18*(IF(L18="Included",0,L18)))</f>
        <v>0</v>
      </c>
      <c r="O18" s="666">
        <f>Discount!$H$36</f>
        <v>0</v>
      </c>
      <c r="P18" s="666">
        <f t="shared" ref="P18:P81" si="2">O18*M18</f>
        <v>0</v>
      </c>
      <c r="Q18" s="666">
        <f t="shared" ref="Q18:Q81" si="3">IF(G18="",F18*P18/100,G18*P18)</f>
        <v>0</v>
      </c>
      <c r="R18" s="667"/>
    </row>
    <row r="19" spans="1:18" ht="81" customHeight="1">
      <c r="A19" s="668">
        <f>A18+1</f>
        <v>2</v>
      </c>
      <c r="B19" s="668" t="s">
        <v>572</v>
      </c>
      <c r="C19" s="668">
        <v>1000004627</v>
      </c>
      <c r="D19" s="669">
        <v>85359030</v>
      </c>
      <c r="E19" s="670"/>
      <c r="F19" s="671">
        <v>18</v>
      </c>
      <c r="G19" s="670"/>
      <c r="H19" s="672" t="s">
        <v>574</v>
      </c>
      <c r="I19" s="672" t="s">
        <v>123</v>
      </c>
      <c r="J19" s="673">
        <v>1</v>
      </c>
      <c r="K19" s="674"/>
      <c r="L19" s="675" t="str">
        <f t="shared" ref="L19:L242" si="4">IF(K19=0, "INCLUDED", IF(ISERROR(K19*J19), K19, K19*J19))</f>
        <v>INCLUDED</v>
      </c>
      <c r="M19" s="665">
        <f t="shared" si="0"/>
        <v>0</v>
      </c>
      <c r="N19" s="665">
        <f t="shared" si="1"/>
        <v>0</v>
      </c>
      <c r="O19" s="666">
        <f>Discount!$H$36</f>
        <v>0</v>
      </c>
      <c r="P19" s="666">
        <f t="shared" si="2"/>
        <v>0</v>
      </c>
      <c r="Q19" s="666">
        <f t="shared" si="3"/>
        <v>0</v>
      </c>
      <c r="R19" s="667"/>
    </row>
    <row r="20" spans="1:18" ht="81" customHeight="1">
      <c r="A20" s="668">
        <f t="shared" ref="A20:A83" si="5">A19+1</f>
        <v>3</v>
      </c>
      <c r="B20" s="668" t="s">
        <v>572</v>
      </c>
      <c r="C20" s="668">
        <v>1000004494</v>
      </c>
      <c r="D20" s="669">
        <v>85359030</v>
      </c>
      <c r="E20" s="670"/>
      <c r="F20" s="671">
        <v>18</v>
      </c>
      <c r="G20" s="670"/>
      <c r="H20" s="672" t="s">
        <v>575</v>
      </c>
      <c r="I20" s="672" t="s">
        <v>123</v>
      </c>
      <c r="J20" s="673">
        <v>1</v>
      </c>
      <c r="K20" s="674"/>
      <c r="L20" s="675" t="str">
        <f t="shared" si="4"/>
        <v>INCLUDED</v>
      </c>
      <c r="M20" s="665">
        <f t="shared" si="0"/>
        <v>0</v>
      </c>
      <c r="N20" s="665">
        <f t="shared" si="1"/>
        <v>0</v>
      </c>
      <c r="O20" s="666">
        <f>Discount!$H$36</f>
        <v>0</v>
      </c>
      <c r="P20" s="666">
        <f t="shared" si="2"/>
        <v>0</v>
      </c>
      <c r="Q20" s="666">
        <f t="shared" si="3"/>
        <v>0</v>
      </c>
      <c r="R20" s="667"/>
    </row>
    <row r="21" spans="1:18" ht="81" customHeight="1">
      <c r="A21" s="668">
        <f t="shared" si="5"/>
        <v>4</v>
      </c>
      <c r="B21" s="668" t="s">
        <v>572</v>
      </c>
      <c r="C21" s="668">
        <v>1000004532</v>
      </c>
      <c r="D21" s="669">
        <v>85359030</v>
      </c>
      <c r="E21" s="670"/>
      <c r="F21" s="671">
        <v>18</v>
      </c>
      <c r="G21" s="670"/>
      <c r="H21" s="672" t="s">
        <v>576</v>
      </c>
      <c r="I21" s="672" t="s">
        <v>123</v>
      </c>
      <c r="J21" s="673">
        <v>2</v>
      </c>
      <c r="K21" s="674"/>
      <c r="L21" s="675" t="str">
        <f t="shared" si="4"/>
        <v>INCLUDED</v>
      </c>
      <c r="M21" s="665">
        <f t="shared" si="0"/>
        <v>0</v>
      </c>
      <c r="N21" s="665">
        <f t="shared" si="1"/>
        <v>0</v>
      </c>
      <c r="O21" s="666">
        <f>Discount!$H$36</f>
        <v>0</v>
      </c>
      <c r="P21" s="666">
        <f t="shared" si="2"/>
        <v>0</v>
      </c>
      <c r="Q21" s="666">
        <f t="shared" si="3"/>
        <v>0</v>
      </c>
      <c r="R21" s="667"/>
    </row>
    <row r="22" spans="1:18" ht="81" customHeight="1">
      <c r="A22" s="668">
        <f t="shared" si="5"/>
        <v>5</v>
      </c>
      <c r="B22" s="668" t="s">
        <v>572</v>
      </c>
      <c r="C22" s="668">
        <v>1000032801</v>
      </c>
      <c r="D22" s="669">
        <v>85359030</v>
      </c>
      <c r="E22" s="670"/>
      <c r="F22" s="671">
        <v>18</v>
      </c>
      <c r="G22" s="670"/>
      <c r="H22" s="672" t="s">
        <v>577</v>
      </c>
      <c r="I22" s="672" t="s">
        <v>123</v>
      </c>
      <c r="J22" s="673">
        <v>2</v>
      </c>
      <c r="K22" s="674"/>
      <c r="L22" s="675" t="str">
        <f t="shared" si="4"/>
        <v>INCLUDED</v>
      </c>
      <c r="M22" s="665">
        <f t="shared" si="0"/>
        <v>0</v>
      </c>
      <c r="N22" s="665">
        <f t="shared" si="1"/>
        <v>0</v>
      </c>
      <c r="O22" s="666">
        <f>Discount!$H$36</f>
        <v>0</v>
      </c>
      <c r="P22" s="666">
        <f t="shared" si="2"/>
        <v>0</v>
      </c>
      <c r="Q22" s="666">
        <f t="shared" si="3"/>
        <v>0</v>
      </c>
      <c r="R22" s="667"/>
    </row>
    <row r="23" spans="1:18" ht="81" customHeight="1">
      <c r="A23" s="668">
        <f t="shared" si="5"/>
        <v>6</v>
      </c>
      <c r="B23" s="668" t="s">
        <v>572</v>
      </c>
      <c r="C23" s="668">
        <v>1000029506</v>
      </c>
      <c r="D23" s="669">
        <v>85389000</v>
      </c>
      <c r="E23" s="670"/>
      <c r="F23" s="671">
        <v>18</v>
      </c>
      <c r="G23" s="670"/>
      <c r="H23" s="672" t="s">
        <v>578</v>
      </c>
      <c r="I23" s="672" t="s">
        <v>122</v>
      </c>
      <c r="J23" s="673">
        <v>3</v>
      </c>
      <c r="K23" s="674"/>
      <c r="L23" s="675" t="str">
        <f t="shared" si="4"/>
        <v>INCLUDED</v>
      </c>
      <c r="M23" s="665">
        <f t="shared" si="0"/>
        <v>0</v>
      </c>
      <c r="N23" s="665">
        <f t="shared" si="1"/>
        <v>0</v>
      </c>
      <c r="O23" s="666">
        <f>Discount!$H$36</f>
        <v>0</v>
      </c>
      <c r="P23" s="666">
        <f t="shared" si="2"/>
        <v>0</v>
      </c>
      <c r="Q23" s="666">
        <f t="shared" si="3"/>
        <v>0</v>
      </c>
      <c r="R23" s="667"/>
    </row>
    <row r="24" spans="1:18" ht="90.75" customHeight="1">
      <c r="A24" s="668">
        <f t="shared" si="5"/>
        <v>7</v>
      </c>
      <c r="B24" s="668" t="s">
        <v>572</v>
      </c>
      <c r="C24" s="668">
        <v>1000059207</v>
      </c>
      <c r="D24" s="669">
        <v>85359030</v>
      </c>
      <c r="E24" s="670"/>
      <c r="F24" s="671">
        <v>18</v>
      </c>
      <c r="G24" s="670"/>
      <c r="H24" s="672" t="s">
        <v>561</v>
      </c>
      <c r="I24" s="672" t="s">
        <v>478</v>
      </c>
      <c r="J24" s="673">
        <v>255</v>
      </c>
      <c r="K24" s="674"/>
      <c r="L24" s="675" t="str">
        <f t="shared" si="4"/>
        <v>INCLUDED</v>
      </c>
      <c r="M24" s="665">
        <f t="shared" si="0"/>
        <v>0</v>
      </c>
      <c r="N24" s="665">
        <f t="shared" si="1"/>
        <v>0</v>
      </c>
      <c r="O24" s="666">
        <f>Discount!$H$36</f>
        <v>0</v>
      </c>
      <c r="P24" s="666">
        <f t="shared" si="2"/>
        <v>0</v>
      </c>
      <c r="Q24" s="666">
        <f t="shared" si="3"/>
        <v>0</v>
      </c>
      <c r="R24" s="667"/>
    </row>
    <row r="25" spans="1:18" ht="81" customHeight="1">
      <c r="A25" s="668">
        <f t="shared" si="5"/>
        <v>8</v>
      </c>
      <c r="B25" s="668" t="s">
        <v>572</v>
      </c>
      <c r="C25" s="668">
        <v>1000004401</v>
      </c>
      <c r="D25" s="669">
        <v>85462040</v>
      </c>
      <c r="E25" s="670"/>
      <c r="F25" s="671">
        <v>18</v>
      </c>
      <c r="G25" s="670"/>
      <c r="H25" s="672" t="s">
        <v>540</v>
      </c>
      <c r="I25" s="672" t="s">
        <v>122</v>
      </c>
      <c r="J25" s="673">
        <v>3</v>
      </c>
      <c r="K25" s="674"/>
      <c r="L25" s="675" t="str">
        <f t="shared" si="4"/>
        <v>INCLUDED</v>
      </c>
      <c r="M25" s="665">
        <f t="shared" si="0"/>
        <v>0</v>
      </c>
      <c r="N25" s="665">
        <f t="shared" si="1"/>
        <v>0</v>
      </c>
      <c r="O25" s="666">
        <f>Discount!$H$36</f>
        <v>0</v>
      </c>
      <c r="P25" s="666">
        <f t="shared" si="2"/>
        <v>0</v>
      </c>
      <c r="Q25" s="666">
        <f t="shared" si="3"/>
        <v>0</v>
      </c>
      <c r="R25" s="667"/>
    </row>
    <row r="26" spans="1:18" ht="81" customHeight="1">
      <c r="A26" s="668">
        <f t="shared" si="5"/>
        <v>9</v>
      </c>
      <c r="B26" s="668" t="s">
        <v>572</v>
      </c>
      <c r="C26" s="668">
        <v>1000020419</v>
      </c>
      <c r="D26" s="669">
        <v>85354010</v>
      </c>
      <c r="E26" s="670"/>
      <c r="F26" s="671">
        <v>18</v>
      </c>
      <c r="G26" s="670"/>
      <c r="H26" s="672" t="s">
        <v>481</v>
      </c>
      <c r="I26" s="672" t="s">
        <v>122</v>
      </c>
      <c r="J26" s="673">
        <v>3</v>
      </c>
      <c r="K26" s="674"/>
      <c r="L26" s="675" t="str">
        <f t="shared" si="4"/>
        <v>INCLUDED</v>
      </c>
      <c r="M26" s="665">
        <f t="shared" si="0"/>
        <v>0</v>
      </c>
      <c r="N26" s="665">
        <f t="shared" si="1"/>
        <v>0</v>
      </c>
      <c r="O26" s="666">
        <f>Discount!$H$36</f>
        <v>0</v>
      </c>
      <c r="P26" s="666">
        <f t="shared" si="2"/>
        <v>0</v>
      </c>
      <c r="Q26" s="666">
        <f t="shared" si="3"/>
        <v>0</v>
      </c>
      <c r="R26" s="667"/>
    </row>
    <row r="27" spans="1:18" ht="81" customHeight="1">
      <c r="A27" s="668">
        <f t="shared" si="5"/>
        <v>10</v>
      </c>
      <c r="B27" s="668" t="s">
        <v>572</v>
      </c>
      <c r="C27" s="668">
        <v>1000011334</v>
      </c>
      <c r="D27" s="669">
        <v>72169990</v>
      </c>
      <c r="E27" s="670"/>
      <c r="F27" s="671">
        <v>18</v>
      </c>
      <c r="G27" s="670"/>
      <c r="H27" s="672" t="s">
        <v>579</v>
      </c>
      <c r="I27" s="672" t="s">
        <v>123</v>
      </c>
      <c r="J27" s="673">
        <v>1</v>
      </c>
      <c r="K27" s="674"/>
      <c r="L27" s="675" t="str">
        <f t="shared" si="4"/>
        <v>INCLUDED</v>
      </c>
      <c r="M27" s="665">
        <f t="shared" si="0"/>
        <v>0</v>
      </c>
      <c r="N27" s="665">
        <f t="shared" si="1"/>
        <v>0</v>
      </c>
      <c r="O27" s="666">
        <f>Discount!$H$36</f>
        <v>0</v>
      </c>
      <c r="P27" s="666">
        <f t="shared" si="2"/>
        <v>0</v>
      </c>
      <c r="Q27" s="666">
        <f t="shared" si="3"/>
        <v>0</v>
      </c>
      <c r="R27" s="667"/>
    </row>
    <row r="28" spans="1:18" ht="81" customHeight="1">
      <c r="A28" s="668">
        <f t="shared" si="5"/>
        <v>11</v>
      </c>
      <c r="B28" s="668" t="s">
        <v>572</v>
      </c>
      <c r="C28" s="668">
        <v>1000004302</v>
      </c>
      <c r="D28" s="669">
        <v>72159090</v>
      </c>
      <c r="E28" s="670"/>
      <c r="F28" s="671">
        <v>18</v>
      </c>
      <c r="G28" s="670"/>
      <c r="H28" s="672" t="s">
        <v>542</v>
      </c>
      <c r="I28" s="672" t="s">
        <v>478</v>
      </c>
      <c r="J28" s="673">
        <v>300</v>
      </c>
      <c r="K28" s="674"/>
      <c r="L28" s="675" t="str">
        <f t="shared" si="4"/>
        <v>INCLUDED</v>
      </c>
      <c r="M28" s="665">
        <f t="shared" si="0"/>
        <v>0</v>
      </c>
      <c r="N28" s="665">
        <f t="shared" si="1"/>
        <v>0</v>
      </c>
      <c r="O28" s="666">
        <f>Discount!$H$36</f>
        <v>0</v>
      </c>
      <c r="P28" s="666">
        <f t="shared" si="2"/>
        <v>0</v>
      </c>
      <c r="Q28" s="666">
        <f t="shared" si="3"/>
        <v>0</v>
      </c>
      <c r="R28" s="667"/>
    </row>
    <row r="29" spans="1:18" ht="81" customHeight="1">
      <c r="A29" s="668">
        <f t="shared" si="5"/>
        <v>12</v>
      </c>
      <c r="B29" s="668" t="s">
        <v>572</v>
      </c>
      <c r="C29" s="668">
        <v>1000001571</v>
      </c>
      <c r="D29" s="669">
        <v>85359030</v>
      </c>
      <c r="E29" s="670"/>
      <c r="F29" s="671">
        <v>18</v>
      </c>
      <c r="G29" s="670"/>
      <c r="H29" s="672" t="s">
        <v>580</v>
      </c>
      <c r="I29" s="672" t="s">
        <v>478</v>
      </c>
      <c r="J29" s="673">
        <v>2000</v>
      </c>
      <c r="K29" s="674"/>
      <c r="L29" s="675" t="str">
        <f t="shared" si="4"/>
        <v>INCLUDED</v>
      </c>
      <c r="M29" s="665">
        <f t="shared" si="0"/>
        <v>0</v>
      </c>
      <c r="N29" s="665">
        <f t="shared" si="1"/>
        <v>0</v>
      </c>
      <c r="O29" s="666">
        <f>Discount!$H$36</f>
        <v>0</v>
      </c>
      <c r="P29" s="666">
        <f t="shared" si="2"/>
        <v>0</v>
      </c>
      <c r="Q29" s="666">
        <f t="shared" si="3"/>
        <v>0</v>
      </c>
      <c r="R29" s="667"/>
    </row>
    <row r="30" spans="1:18" ht="81" customHeight="1">
      <c r="A30" s="668">
        <f t="shared" si="5"/>
        <v>13</v>
      </c>
      <c r="B30" s="668" t="s">
        <v>572</v>
      </c>
      <c r="C30" s="668">
        <v>1000001827</v>
      </c>
      <c r="D30" s="669">
        <v>85359030</v>
      </c>
      <c r="E30" s="670"/>
      <c r="F30" s="671">
        <v>18</v>
      </c>
      <c r="G30" s="670"/>
      <c r="H30" s="672" t="s">
        <v>581</v>
      </c>
      <c r="I30" s="672" t="s">
        <v>123</v>
      </c>
      <c r="J30" s="673">
        <v>2</v>
      </c>
      <c r="K30" s="674"/>
      <c r="L30" s="675" t="str">
        <f t="shared" si="4"/>
        <v>INCLUDED</v>
      </c>
      <c r="M30" s="665">
        <f t="shared" si="0"/>
        <v>0</v>
      </c>
      <c r="N30" s="665">
        <f t="shared" si="1"/>
        <v>0</v>
      </c>
      <c r="O30" s="666">
        <f>Discount!$H$36</f>
        <v>0</v>
      </c>
      <c r="P30" s="666">
        <f t="shared" si="2"/>
        <v>0</v>
      </c>
      <c r="Q30" s="666">
        <f t="shared" si="3"/>
        <v>0</v>
      </c>
      <c r="R30" s="667"/>
    </row>
    <row r="31" spans="1:18" ht="81" customHeight="1">
      <c r="A31" s="668">
        <f t="shared" si="5"/>
        <v>14</v>
      </c>
      <c r="B31" s="668" t="s">
        <v>572</v>
      </c>
      <c r="C31" s="668">
        <v>1000001678</v>
      </c>
      <c r="D31" s="669">
        <v>85359030</v>
      </c>
      <c r="E31" s="670"/>
      <c r="F31" s="671">
        <v>18</v>
      </c>
      <c r="G31" s="670"/>
      <c r="H31" s="672" t="s">
        <v>582</v>
      </c>
      <c r="I31" s="672" t="s">
        <v>123</v>
      </c>
      <c r="J31" s="673">
        <v>1</v>
      </c>
      <c r="K31" s="674"/>
      <c r="L31" s="675" t="str">
        <f t="shared" si="4"/>
        <v>INCLUDED</v>
      </c>
      <c r="M31" s="665">
        <f t="shared" si="0"/>
        <v>0</v>
      </c>
      <c r="N31" s="665">
        <f t="shared" si="1"/>
        <v>0</v>
      </c>
      <c r="O31" s="666">
        <f>Discount!$H$36</f>
        <v>0</v>
      </c>
      <c r="P31" s="666">
        <f t="shared" si="2"/>
        <v>0</v>
      </c>
      <c r="Q31" s="666">
        <f t="shared" si="3"/>
        <v>0</v>
      </c>
      <c r="R31" s="667"/>
    </row>
    <row r="32" spans="1:18" ht="81" customHeight="1">
      <c r="A32" s="668">
        <f t="shared" si="5"/>
        <v>15</v>
      </c>
      <c r="B32" s="668" t="s">
        <v>572</v>
      </c>
      <c r="C32" s="668">
        <v>1000001679</v>
      </c>
      <c r="D32" s="669">
        <v>85359030</v>
      </c>
      <c r="E32" s="670"/>
      <c r="F32" s="671">
        <v>18</v>
      </c>
      <c r="G32" s="670"/>
      <c r="H32" s="672" t="s">
        <v>583</v>
      </c>
      <c r="I32" s="672" t="s">
        <v>123</v>
      </c>
      <c r="J32" s="673">
        <v>2</v>
      </c>
      <c r="K32" s="674"/>
      <c r="L32" s="675" t="str">
        <f t="shared" si="4"/>
        <v>INCLUDED</v>
      </c>
      <c r="M32" s="665">
        <f t="shared" si="0"/>
        <v>0</v>
      </c>
      <c r="N32" s="665">
        <f t="shared" si="1"/>
        <v>0</v>
      </c>
      <c r="O32" s="666">
        <f>Discount!$H$36</f>
        <v>0</v>
      </c>
      <c r="P32" s="666">
        <f t="shared" si="2"/>
        <v>0</v>
      </c>
      <c r="Q32" s="666">
        <f t="shared" si="3"/>
        <v>0</v>
      </c>
      <c r="R32" s="667"/>
    </row>
    <row r="33" spans="1:18" ht="81" customHeight="1">
      <c r="A33" s="668">
        <f t="shared" si="5"/>
        <v>16</v>
      </c>
      <c r="B33" s="668" t="s">
        <v>572</v>
      </c>
      <c r="C33" s="668">
        <v>1000001836</v>
      </c>
      <c r="D33" s="669">
        <v>85359030</v>
      </c>
      <c r="E33" s="670"/>
      <c r="F33" s="671">
        <v>18</v>
      </c>
      <c r="G33" s="670"/>
      <c r="H33" s="672" t="s">
        <v>584</v>
      </c>
      <c r="I33" s="672" t="s">
        <v>123</v>
      </c>
      <c r="J33" s="673">
        <v>1</v>
      </c>
      <c r="K33" s="674"/>
      <c r="L33" s="675" t="str">
        <f t="shared" si="4"/>
        <v>INCLUDED</v>
      </c>
      <c r="M33" s="665">
        <f t="shared" si="0"/>
        <v>0</v>
      </c>
      <c r="N33" s="665">
        <f t="shared" si="1"/>
        <v>0</v>
      </c>
      <c r="O33" s="666">
        <f>Discount!$H$36</f>
        <v>0</v>
      </c>
      <c r="P33" s="666">
        <f t="shared" si="2"/>
        <v>0</v>
      </c>
      <c r="Q33" s="666">
        <f t="shared" si="3"/>
        <v>0</v>
      </c>
      <c r="R33" s="667"/>
    </row>
    <row r="34" spans="1:18" ht="81" customHeight="1">
      <c r="A34" s="668">
        <f t="shared" si="5"/>
        <v>17</v>
      </c>
      <c r="B34" s="668" t="s">
        <v>572</v>
      </c>
      <c r="C34" s="668">
        <v>1000001626</v>
      </c>
      <c r="D34" s="669">
        <v>85389000</v>
      </c>
      <c r="E34" s="670"/>
      <c r="F34" s="671">
        <v>18</v>
      </c>
      <c r="G34" s="670"/>
      <c r="H34" s="672" t="s">
        <v>585</v>
      </c>
      <c r="I34" s="672" t="s">
        <v>122</v>
      </c>
      <c r="J34" s="673">
        <v>2</v>
      </c>
      <c r="K34" s="674"/>
      <c r="L34" s="675" t="str">
        <f t="shared" si="4"/>
        <v>INCLUDED</v>
      </c>
      <c r="M34" s="665">
        <f t="shared" si="0"/>
        <v>0</v>
      </c>
      <c r="N34" s="665">
        <f t="shared" si="1"/>
        <v>0</v>
      </c>
      <c r="O34" s="666">
        <f>Discount!$H$36</f>
        <v>0</v>
      </c>
      <c r="P34" s="666">
        <f t="shared" si="2"/>
        <v>0</v>
      </c>
      <c r="Q34" s="666">
        <f t="shared" si="3"/>
        <v>0</v>
      </c>
      <c r="R34" s="667"/>
    </row>
    <row r="35" spans="1:18" ht="81" customHeight="1">
      <c r="A35" s="668">
        <f t="shared" si="5"/>
        <v>18</v>
      </c>
      <c r="B35" s="668" t="s">
        <v>572</v>
      </c>
      <c r="C35" s="668">
        <v>1000032764</v>
      </c>
      <c r="D35" s="669">
        <v>85389000</v>
      </c>
      <c r="E35" s="670"/>
      <c r="F35" s="671">
        <v>18</v>
      </c>
      <c r="G35" s="670"/>
      <c r="H35" s="672" t="s">
        <v>586</v>
      </c>
      <c r="I35" s="672" t="s">
        <v>123</v>
      </c>
      <c r="J35" s="673">
        <v>9</v>
      </c>
      <c r="K35" s="674"/>
      <c r="L35" s="675" t="str">
        <f t="shared" si="4"/>
        <v>INCLUDED</v>
      </c>
      <c r="M35" s="665">
        <f t="shared" si="0"/>
        <v>0</v>
      </c>
      <c r="N35" s="665">
        <f t="shared" si="1"/>
        <v>0</v>
      </c>
      <c r="O35" s="666">
        <f>Discount!$H$36</f>
        <v>0</v>
      </c>
      <c r="P35" s="666">
        <f t="shared" si="2"/>
        <v>0</v>
      </c>
      <c r="Q35" s="666">
        <f t="shared" si="3"/>
        <v>0</v>
      </c>
      <c r="R35" s="667"/>
    </row>
    <row r="36" spans="1:18" ht="81" customHeight="1">
      <c r="A36" s="668">
        <f t="shared" si="5"/>
        <v>19</v>
      </c>
      <c r="B36" s="668" t="s">
        <v>572</v>
      </c>
      <c r="C36" s="668">
        <v>1000001772</v>
      </c>
      <c r="D36" s="669">
        <v>85359090</v>
      </c>
      <c r="E36" s="670"/>
      <c r="F36" s="671">
        <v>18</v>
      </c>
      <c r="G36" s="670"/>
      <c r="H36" s="672" t="s">
        <v>587</v>
      </c>
      <c r="I36" s="672" t="s">
        <v>122</v>
      </c>
      <c r="J36" s="673">
        <v>6</v>
      </c>
      <c r="K36" s="674"/>
      <c r="L36" s="675" t="str">
        <f t="shared" si="4"/>
        <v>INCLUDED</v>
      </c>
      <c r="M36" s="665">
        <f t="shared" si="0"/>
        <v>0</v>
      </c>
      <c r="N36" s="665">
        <f t="shared" si="1"/>
        <v>0</v>
      </c>
      <c r="O36" s="666">
        <f>Discount!$H$36</f>
        <v>0</v>
      </c>
      <c r="P36" s="666">
        <f t="shared" si="2"/>
        <v>0</v>
      </c>
      <c r="Q36" s="666">
        <f t="shared" si="3"/>
        <v>0</v>
      </c>
      <c r="R36" s="667"/>
    </row>
    <row r="37" spans="1:18" ht="81" customHeight="1">
      <c r="A37" s="668">
        <f t="shared" si="5"/>
        <v>20</v>
      </c>
      <c r="B37" s="668" t="s">
        <v>572</v>
      </c>
      <c r="C37" s="668">
        <v>1000020417</v>
      </c>
      <c r="D37" s="669">
        <v>85354010</v>
      </c>
      <c r="E37" s="670"/>
      <c r="F37" s="671">
        <v>18</v>
      </c>
      <c r="G37" s="670"/>
      <c r="H37" s="672" t="s">
        <v>588</v>
      </c>
      <c r="I37" s="672" t="s">
        <v>122</v>
      </c>
      <c r="J37" s="673">
        <v>9</v>
      </c>
      <c r="K37" s="674"/>
      <c r="L37" s="675" t="str">
        <f t="shared" si="4"/>
        <v>INCLUDED</v>
      </c>
      <c r="M37" s="665">
        <f t="shared" si="0"/>
        <v>0</v>
      </c>
      <c r="N37" s="665">
        <f t="shared" si="1"/>
        <v>0</v>
      </c>
      <c r="O37" s="666">
        <f>Discount!$H$36</f>
        <v>0</v>
      </c>
      <c r="P37" s="666">
        <f t="shared" si="2"/>
        <v>0</v>
      </c>
      <c r="Q37" s="666">
        <f t="shared" si="3"/>
        <v>0</v>
      </c>
      <c r="R37" s="667"/>
    </row>
    <row r="38" spans="1:18" ht="81" customHeight="1">
      <c r="A38" s="668">
        <f t="shared" si="5"/>
        <v>21</v>
      </c>
      <c r="B38" s="668" t="s">
        <v>572</v>
      </c>
      <c r="C38" s="668">
        <v>1000001695</v>
      </c>
      <c r="D38" s="669">
        <v>85462040</v>
      </c>
      <c r="E38" s="670"/>
      <c r="F38" s="671">
        <v>18</v>
      </c>
      <c r="G38" s="670"/>
      <c r="H38" s="672" t="s">
        <v>589</v>
      </c>
      <c r="I38" s="672" t="s">
        <v>122</v>
      </c>
      <c r="J38" s="673">
        <v>6</v>
      </c>
      <c r="K38" s="674"/>
      <c r="L38" s="675" t="str">
        <f t="shared" si="4"/>
        <v>INCLUDED</v>
      </c>
      <c r="M38" s="665">
        <f t="shared" si="0"/>
        <v>0</v>
      </c>
      <c r="N38" s="665">
        <f t="shared" si="1"/>
        <v>0</v>
      </c>
      <c r="O38" s="666">
        <f>Discount!$H$36</f>
        <v>0</v>
      </c>
      <c r="P38" s="666">
        <f t="shared" si="2"/>
        <v>0</v>
      </c>
      <c r="Q38" s="666">
        <f t="shared" si="3"/>
        <v>0</v>
      </c>
      <c r="R38" s="667"/>
    </row>
    <row r="39" spans="1:18" ht="81" customHeight="1">
      <c r="A39" s="668">
        <f t="shared" si="5"/>
        <v>22</v>
      </c>
      <c r="B39" s="668" t="s">
        <v>572</v>
      </c>
      <c r="C39" s="668">
        <v>1000011252</v>
      </c>
      <c r="D39" s="669">
        <v>72169990</v>
      </c>
      <c r="E39" s="670"/>
      <c r="F39" s="671">
        <v>18</v>
      </c>
      <c r="G39" s="670"/>
      <c r="H39" s="672" t="s">
        <v>590</v>
      </c>
      <c r="I39" s="672" t="s">
        <v>123</v>
      </c>
      <c r="J39" s="673">
        <v>1</v>
      </c>
      <c r="K39" s="674"/>
      <c r="L39" s="675" t="str">
        <f t="shared" si="4"/>
        <v>INCLUDED</v>
      </c>
      <c r="M39" s="665">
        <f t="shared" si="0"/>
        <v>0</v>
      </c>
      <c r="N39" s="665">
        <f t="shared" si="1"/>
        <v>0</v>
      </c>
      <c r="O39" s="666">
        <f>Discount!$H$36</f>
        <v>0</v>
      </c>
      <c r="P39" s="666">
        <f t="shared" si="2"/>
        <v>0</v>
      </c>
      <c r="Q39" s="666">
        <f t="shared" si="3"/>
        <v>0</v>
      </c>
      <c r="R39" s="667"/>
    </row>
    <row r="40" spans="1:18" ht="81" customHeight="1">
      <c r="A40" s="668">
        <f t="shared" si="5"/>
        <v>23</v>
      </c>
      <c r="B40" s="668" t="s">
        <v>572</v>
      </c>
      <c r="C40" s="668">
        <v>1000011246</v>
      </c>
      <c r="D40" s="669">
        <v>72169990</v>
      </c>
      <c r="E40" s="670"/>
      <c r="F40" s="671">
        <v>18</v>
      </c>
      <c r="G40" s="670"/>
      <c r="H40" s="672" t="s">
        <v>591</v>
      </c>
      <c r="I40" s="672" t="s">
        <v>123</v>
      </c>
      <c r="J40" s="673">
        <v>2</v>
      </c>
      <c r="K40" s="674"/>
      <c r="L40" s="675" t="str">
        <f t="shared" si="4"/>
        <v>INCLUDED</v>
      </c>
      <c r="M40" s="665">
        <f t="shared" si="0"/>
        <v>0</v>
      </c>
      <c r="N40" s="665">
        <f t="shared" si="1"/>
        <v>0</v>
      </c>
      <c r="O40" s="666">
        <f>Discount!$H$36</f>
        <v>0</v>
      </c>
      <c r="P40" s="666">
        <f t="shared" si="2"/>
        <v>0</v>
      </c>
      <c r="Q40" s="666">
        <f t="shared" si="3"/>
        <v>0</v>
      </c>
      <c r="R40" s="667"/>
    </row>
    <row r="41" spans="1:18" ht="81" customHeight="1">
      <c r="A41" s="668">
        <f t="shared" si="5"/>
        <v>24</v>
      </c>
      <c r="B41" s="668" t="s">
        <v>572</v>
      </c>
      <c r="C41" s="668">
        <v>1000015978</v>
      </c>
      <c r="D41" s="669">
        <v>85371000</v>
      </c>
      <c r="E41" s="670"/>
      <c r="F41" s="671">
        <v>18</v>
      </c>
      <c r="G41" s="670"/>
      <c r="H41" s="672" t="s">
        <v>764</v>
      </c>
      <c r="I41" s="672" t="s">
        <v>123</v>
      </c>
      <c r="J41" s="673">
        <v>1</v>
      </c>
      <c r="K41" s="674"/>
      <c r="L41" s="675" t="str">
        <f t="shared" si="4"/>
        <v>INCLUDED</v>
      </c>
      <c r="M41" s="665">
        <f t="shared" si="0"/>
        <v>0</v>
      </c>
      <c r="N41" s="665">
        <f t="shared" si="1"/>
        <v>0</v>
      </c>
      <c r="O41" s="666">
        <f>Discount!$H$36</f>
        <v>0</v>
      </c>
      <c r="P41" s="666">
        <f t="shared" si="2"/>
        <v>0</v>
      </c>
      <c r="Q41" s="666">
        <f t="shared" si="3"/>
        <v>0</v>
      </c>
      <c r="R41" s="667"/>
    </row>
    <row r="42" spans="1:18" ht="98.25" customHeight="1">
      <c r="A42" s="668">
        <f t="shared" si="5"/>
        <v>25</v>
      </c>
      <c r="B42" s="668" t="s">
        <v>572</v>
      </c>
      <c r="C42" s="668">
        <v>1000005039</v>
      </c>
      <c r="D42" s="669">
        <v>85352113</v>
      </c>
      <c r="E42" s="670"/>
      <c r="F42" s="671">
        <v>18</v>
      </c>
      <c r="G42" s="670"/>
      <c r="H42" s="672" t="s">
        <v>592</v>
      </c>
      <c r="I42" s="672" t="s">
        <v>122</v>
      </c>
      <c r="J42" s="673">
        <v>1</v>
      </c>
      <c r="K42" s="674"/>
      <c r="L42" s="675" t="str">
        <f t="shared" si="4"/>
        <v>INCLUDED</v>
      </c>
      <c r="M42" s="665">
        <f t="shared" si="0"/>
        <v>0</v>
      </c>
      <c r="N42" s="665">
        <f t="shared" si="1"/>
        <v>0</v>
      </c>
      <c r="O42" s="666">
        <f>Discount!$H$36</f>
        <v>0</v>
      </c>
      <c r="P42" s="666">
        <f t="shared" si="2"/>
        <v>0</v>
      </c>
      <c r="Q42" s="666">
        <f t="shared" si="3"/>
        <v>0</v>
      </c>
      <c r="R42" s="667"/>
    </row>
    <row r="43" spans="1:18" ht="81" customHeight="1">
      <c r="A43" s="668">
        <f t="shared" si="5"/>
        <v>26</v>
      </c>
      <c r="B43" s="668" t="s">
        <v>572</v>
      </c>
      <c r="C43" s="668">
        <v>1000005048</v>
      </c>
      <c r="D43" s="669">
        <v>85359090</v>
      </c>
      <c r="E43" s="670"/>
      <c r="F43" s="671">
        <v>18</v>
      </c>
      <c r="G43" s="670"/>
      <c r="H43" s="672" t="s">
        <v>593</v>
      </c>
      <c r="I43" s="672" t="s">
        <v>122</v>
      </c>
      <c r="J43" s="673">
        <v>3</v>
      </c>
      <c r="K43" s="674"/>
      <c r="L43" s="675" t="str">
        <f t="shared" si="4"/>
        <v>INCLUDED</v>
      </c>
      <c r="M43" s="665">
        <f t="shared" si="0"/>
        <v>0</v>
      </c>
      <c r="N43" s="665">
        <f t="shared" si="1"/>
        <v>0</v>
      </c>
      <c r="O43" s="666">
        <f>Discount!$H$36</f>
        <v>0</v>
      </c>
      <c r="P43" s="666">
        <f t="shared" si="2"/>
        <v>0</v>
      </c>
      <c r="Q43" s="666">
        <f t="shared" si="3"/>
        <v>0</v>
      </c>
      <c r="R43" s="667"/>
    </row>
    <row r="44" spans="1:18" ht="81" customHeight="1">
      <c r="A44" s="668">
        <f t="shared" si="5"/>
        <v>27</v>
      </c>
      <c r="B44" s="668" t="s">
        <v>572</v>
      </c>
      <c r="C44" s="668">
        <v>1000005067</v>
      </c>
      <c r="D44" s="669">
        <v>85353090</v>
      </c>
      <c r="E44" s="670"/>
      <c r="F44" s="671">
        <v>18</v>
      </c>
      <c r="G44" s="670"/>
      <c r="H44" s="672" t="s">
        <v>594</v>
      </c>
      <c r="I44" s="672" t="s">
        <v>122</v>
      </c>
      <c r="J44" s="673">
        <v>2</v>
      </c>
      <c r="K44" s="674"/>
      <c r="L44" s="675" t="str">
        <f t="shared" si="4"/>
        <v>INCLUDED</v>
      </c>
      <c r="M44" s="665">
        <f t="shared" si="0"/>
        <v>0</v>
      </c>
      <c r="N44" s="665">
        <f t="shared" si="1"/>
        <v>0</v>
      </c>
      <c r="O44" s="666">
        <f>Discount!$H$36</f>
        <v>0</v>
      </c>
      <c r="P44" s="666">
        <f t="shared" si="2"/>
        <v>0</v>
      </c>
      <c r="Q44" s="666">
        <f t="shared" si="3"/>
        <v>0</v>
      </c>
      <c r="R44" s="667"/>
    </row>
    <row r="45" spans="1:18" ht="81" customHeight="1">
      <c r="A45" s="668">
        <f t="shared" si="5"/>
        <v>28</v>
      </c>
      <c r="B45" s="668" t="s">
        <v>572</v>
      </c>
      <c r="C45" s="668">
        <v>1000020418</v>
      </c>
      <c r="D45" s="669">
        <v>85354010</v>
      </c>
      <c r="E45" s="670"/>
      <c r="F45" s="671">
        <v>18</v>
      </c>
      <c r="G45" s="670"/>
      <c r="H45" s="672" t="s">
        <v>595</v>
      </c>
      <c r="I45" s="672" t="s">
        <v>122</v>
      </c>
      <c r="J45" s="673">
        <v>3</v>
      </c>
      <c r="K45" s="674"/>
      <c r="L45" s="675" t="str">
        <f t="shared" si="4"/>
        <v>INCLUDED</v>
      </c>
      <c r="M45" s="665">
        <f t="shared" si="0"/>
        <v>0</v>
      </c>
      <c r="N45" s="665">
        <f t="shared" si="1"/>
        <v>0</v>
      </c>
      <c r="O45" s="666">
        <f>Discount!$H$36</f>
        <v>0</v>
      </c>
      <c r="P45" s="666">
        <f t="shared" si="2"/>
        <v>0</v>
      </c>
      <c r="Q45" s="666">
        <f t="shared" si="3"/>
        <v>0</v>
      </c>
      <c r="R45" s="667"/>
    </row>
    <row r="46" spans="1:18" ht="81" customHeight="1">
      <c r="A46" s="668">
        <f t="shared" si="5"/>
        <v>29</v>
      </c>
      <c r="B46" s="668" t="s">
        <v>572</v>
      </c>
      <c r="C46" s="668">
        <v>1000005030</v>
      </c>
      <c r="D46" s="669">
        <v>85462040</v>
      </c>
      <c r="E46" s="670"/>
      <c r="F46" s="671">
        <v>18</v>
      </c>
      <c r="G46" s="670"/>
      <c r="H46" s="672" t="s">
        <v>596</v>
      </c>
      <c r="I46" s="672" t="s">
        <v>122</v>
      </c>
      <c r="J46" s="673">
        <v>6</v>
      </c>
      <c r="K46" s="674"/>
      <c r="L46" s="675" t="str">
        <f t="shared" si="4"/>
        <v>INCLUDED</v>
      </c>
      <c r="M46" s="665">
        <f t="shared" si="0"/>
        <v>0</v>
      </c>
      <c r="N46" s="665">
        <f t="shared" si="1"/>
        <v>0</v>
      </c>
      <c r="O46" s="666">
        <f>Discount!$H$36</f>
        <v>0</v>
      </c>
      <c r="P46" s="666">
        <f t="shared" si="2"/>
        <v>0</v>
      </c>
      <c r="Q46" s="666">
        <f t="shared" si="3"/>
        <v>0</v>
      </c>
      <c r="R46" s="667"/>
    </row>
    <row r="47" spans="1:18" ht="81" customHeight="1">
      <c r="A47" s="668">
        <f t="shared" si="5"/>
        <v>30</v>
      </c>
      <c r="B47" s="668" t="s">
        <v>572</v>
      </c>
      <c r="C47" s="668">
        <v>1000011348</v>
      </c>
      <c r="D47" s="669">
        <v>72169990</v>
      </c>
      <c r="E47" s="670"/>
      <c r="F47" s="671">
        <v>18</v>
      </c>
      <c r="G47" s="670"/>
      <c r="H47" s="672" t="s">
        <v>597</v>
      </c>
      <c r="I47" s="672" t="s">
        <v>123</v>
      </c>
      <c r="J47" s="673">
        <v>1</v>
      </c>
      <c r="K47" s="674"/>
      <c r="L47" s="675" t="str">
        <f t="shared" si="4"/>
        <v>INCLUDED</v>
      </c>
      <c r="M47" s="665">
        <f t="shared" si="0"/>
        <v>0</v>
      </c>
      <c r="N47" s="665">
        <f t="shared" si="1"/>
        <v>0</v>
      </c>
      <c r="O47" s="666">
        <f>Discount!$H$36</f>
        <v>0</v>
      </c>
      <c r="P47" s="666">
        <f t="shared" si="2"/>
        <v>0</v>
      </c>
      <c r="Q47" s="666">
        <f t="shared" si="3"/>
        <v>0</v>
      </c>
      <c r="R47" s="667"/>
    </row>
    <row r="48" spans="1:18" ht="81" customHeight="1">
      <c r="A48" s="668">
        <f t="shared" si="5"/>
        <v>31</v>
      </c>
      <c r="B48" s="668" t="s">
        <v>572</v>
      </c>
      <c r="C48" s="668">
        <v>1000032046</v>
      </c>
      <c r="D48" s="669">
        <v>85446090</v>
      </c>
      <c r="E48" s="670"/>
      <c r="F48" s="671">
        <v>18</v>
      </c>
      <c r="G48" s="670"/>
      <c r="H48" s="672" t="s">
        <v>598</v>
      </c>
      <c r="I48" s="672" t="s">
        <v>124</v>
      </c>
      <c r="J48" s="673">
        <v>2</v>
      </c>
      <c r="K48" s="674"/>
      <c r="L48" s="675" t="str">
        <f t="shared" si="4"/>
        <v>INCLUDED</v>
      </c>
      <c r="M48" s="665">
        <f t="shared" si="0"/>
        <v>0</v>
      </c>
      <c r="N48" s="665">
        <f t="shared" si="1"/>
        <v>0</v>
      </c>
      <c r="O48" s="666">
        <f>Discount!$H$36</f>
        <v>0</v>
      </c>
      <c r="P48" s="666">
        <f t="shared" si="2"/>
        <v>0</v>
      </c>
      <c r="Q48" s="666">
        <f t="shared" si="3"/>
        <v>0</v>
      </c>
      <c r="R48" s="667"/>
    </row>
    <row r="49" spans="1:18" ht="81" customHeight="1">
      <c r="A49" s="668">
        <f t="shared" si="5"/>
        <v>32</v>
      </c>
      <c r="B49" s="668" t="s">
        <v>572</v>
      </c>
      <c r="C49" s="668">
        <v>1000004959</v>
      </c>
      <c r="D49" s="669">
        <v>85371000</v>
      </c>
      <c r="E49" s="670"/>
      <c r="F49" s="671">
        <v>18</v>
      </c>
      <c r="G49" s="670"/>
      <c r="H49" s="672" t="s">
        <v>599</v>
      </c>
      <c r="I49" s="672" t="s">
        <v>122</v>
      </c>
      <c r="J49" s="673">
        <v>1</v>
      </c>
      <c r="K49" s="674"/>
      <c r="L49" s="675" t="str">
        <f t="shared" si="4"/>
        <v>INCLUDED</v>
      </c>
      <c r="M49" s="665">
        <f t="shared" si="0"/>
        <v>0</v>
      </c>
      <c r="N49" s="665">
        <f t="shared" si="1"/>
        <v>0</v>
      </c>
      <c r="O49" s="666">
        <f>Discount!$H$36</f>
        <v>0</v>
      </c>
      <c r="P49" s="666">
        <f t="shared" si="2"/>
        <v>0</v>
      </c>
      <c r="Q49" s="666">
        <f t="shared" si="3"/>
        <v>0</v>
      </c>
      <c r="R49" s="667"/>
    </row>
    <row r="50" spans="1:18" ht="81" customHeight="1">
      <c r="A50" s="668">
        <f t="shared" si="5"/>
        <v>33</v>
      </c>
      <c r="B50" s="668" t="s">
        <v>572</v>
      </c>
      <c r="C50" s="668">
        <v>1000004965</v>
      </c>
      <c r="D50" s="669">
        <v>85371000</v>
      </c>
      <c r="E50" s="670"/>
      <c r="F50" s="671">
        <v>18</v>
      </c>
      <c r="G50" s="670"/>
      <c r="H50" s="672" t="s">
        <v>600</v>
      </c>
      <c r="I50" s="672" t="s">
        <v>122</v>
      </c>
      <c r="J50" s="673">
        <v>1</v>
      </c>
      <c r="K50" s="674"/>
      <c r="L50" s="675" t="str">
        <f t="shared" si="4"/>
        <v>INCLUDED</v>
      </c>
      <c r="M50" s="665">
        <f t="shared" si="0"/>
        <v>0</v>
      </c>
      <c r="N50" s="665">
        <f t="shared" si="1"/>
        <v>0</v>
      </c>
      <c r="O50" s="666">
        <f>Discount!$H$36</f>
        <v>0</v>
      </c>
      <c r="P50" s="666">
        <f t="shared" si="2"/>
        <v>0</v>
      </c>
      <c r="Q50" s="666">
        <f t="shared" si="3"/>
        <v>0</v>
      </c>
      <c r="R50" s="667"/>
    </row>
    <row r="51" spans="1:18" ht="81" customHeight="1">
      <c r="A51" s="668">
        <f t="shared" si="5"/>
        <v>34</v>
      </c>
      <c r="B51" s="668" t="s">
        <v>572</v>
      </c>
      <c r="C51" s="668">
        <v>1000002146</v>
      </c>
      <c r="D51" s="669">
        <v>85371000</v>
      </c>
      <c r="E51" s="670"/>
      <c r="F51" s="671">
        <v>18</v>
      </c>
      <c r="G51" s="670"/>
      <c r="H51" s="672" t="s">
        <v>482</v>
      </c>
      <c r="I51" s="672" t="s">
        <v>123</v>
      </c>
      <c r="J51" s="673">
        <v>1</v>
      </c>
      <c r="K51" s="674"/>
      <c r="L51" s="675" t="str">
        <f t="shared" si="4"/>
        <v>INCLUDED</v>
      </c>
      <c r="M51" s="665">
        <f t="shared" si="0"/>
        <v>0</v>
      </c>
      <c r="N51" s="665">
        <f t="shared" si="1"/>
        <v>0</v>
      </c>
      <c r="O51" s="666">
        <f>Discount!$H$36</f>
        <v>0</v>
      </c>
      <c r="P51" s="666">
        <f t="shared" si="2"/>
        <v>0</v>
      </c>
      <c r="Q51" s="666">
        <f t="shared" si="3"/>
        <v>0</v>
      </c>
      <c r="R51" s="667"/>
    </row>
    <row r="52" spans="1:18" ht="81" customHeight="1">
      <c r="A52" s="668">
        <f t="shared" si="5"/>
        <v>35</v>
      </c>
      <c r="B52" s="668" t="s">
        <v>572</v>
      </c>
      <c r="C52" s="668">
        <v>1000002163</v>
      </c>
      <c r="D52" s="669">
        <v>85371000</v>
      </c>
      <c r="E52" s="670"/>
      <c r="F52" s="671">
        <v>18</v>
      </c>
      <c r="G52" s="670"/>
      <c r="H52" s="672" t="s">
        <v>601</v>
      </c>
      <c r="I52" s="672" t="s">
        <v>122</v>
      </c>
      <c r="J52" s="673">
        <v>2</v>
      </c>
      <c r="K52" s="674"/>
      <c r="L52" s="675" t="str">
        <f t="shared" si="4"/>
        <v>INCLUDED</v>
      </c>
      <c r="M52" s="665">
        <f t="shared" si="0"/>
        <v>0</v>
      </c>
      <c r="N52" s="665">
        <f t="shared" si="1"/>
        <v>0</v>
      </c>
      <c r="O52" s="666">
        <f>Discount!$H$36</f>
        <v>0</v>
      </c>
      <c r="P52" s="666">
        <f t="shared" si="2"/>
        <v>0</v>
      </c>
      <c r="Q52" s="666">
        <f t="shared" si="3"/>
        <v>0</v>
      </c>
      <c r="R52" s="667"/>
    </row>
    <row r="53" spans="1:18" ht="81" customHeight="1">
      <c r="A53" s="668">
        <f t="shared" si="5"/>
        <v>36</v>
      </c>
      <c r="B53" s="668" t="s">
        <v>572</v>
      </c>
      <c r="C53" s="668">
        <v>1000004274</v>
      </c>
      <c r="D53" s="669">
        <v>85371000</v>
      </c>
      <c r="E53" s="670"/>
      <c r="F53" s="671">
        <v>18</v>
      </c>
      <c r="G53" s="670"/>
      <c r="H53" s="672" t="s">
        <v>602</v>
      </c>
      <c r="I53" s="672" t="s">
        <v>122</v>
      </c>
      <c r="J53" s="673">
        <v>1</v>
      </c>
      <c r="K53" s="674"/>
      <c r="L53" s="675" t="str">
        <f t="shared" si="4"/>
        <v>INCLUDED</v>
      </c>
      <c r="M53" s="665">
        <f t="shared" si="0"/>
        <v>0</v>
      </c>
      <c r="N53" s="665">
        <f t="shared" si="1"/>
        <v>0</v>
      </c>
      <c r="O53" s="666">
        <f>Discount!$H$36</f>
        <v>0</v>
      </c>
      <c r="P53" s="666">
        <f t="shared" si="2"/>
        <v>0</v>
      </c>
      <c r="Q53" s="666">
        <f t="shared" si="3"/>
        <v>0</v>
      </c>
      <c r="R53" s="667"/>
    </row>
    <row r="54" spans="1:18" ht="81" customHeight="1">
      <c r="A54" s="668">
        <f t="shared" si="5"/>
        <v>37</v>
      </c>
      <c r="B54" s="668" t="s">
        <v>572</v>
      </c>
      <c r="C54" s="668">
        <v>1000001168</v>
      </c>
      <c r="D54" s="669">
        <v>85371000</v>
      </c>
      <c r="E54" s="670"/>
      <c r="F54" s="671">
        <v>18</v>
      </c>
      <c r="G54" s="670"/>
      <c r="H54" s="672" t="s">
        <v>603</v>
      </c>
      <c r="I54" s="672" t="s">
        <v>122</v>
      </c>
      <c r="J54" s="673">
        <v>4</v>
      </c>
      <c r="K54" s="674"/>
      <c r="L54" s="675" t="str">
        <f t="shared" si="4"/>
        <v>INCLUDED</v>
      </c>
      <c r="M54" s="665">
        <f t="shared" si="0"/>
        <v>0</v>
      </c>
      <c r="N54" s="665">
        <f t="shared" si="1"/>
        <v>0</v>
      </c>
      <c r="O54" s="666">
        <f>Discount!$H$36</f>
        <v>0</v>
      </c>
      <c r="P54" s="666">
        <f t="shared" si="2"/>
        <v>0</v>
      </c>
      <c r="Q54" s="666">
        <f t="shared" si="3"/>
        <v>0</v>
      </c>
      <c r="R54" s="667"/>
    </row>
    <row r="55" spans="1:18" ht="81" customHeight="1">
      <c r="A55" s="668">
        <f t="shared" si="5"/>
        <v>38</v>
      </c>
      <c r="B55" s="668" t="s">
        <v>572</v>
      </c>
      <c r="C55" s="668">
        <v>1000001170</v>
      </c>
      <c r="D55" s="669">
        <v>85371000</v>
      </c>
      <c r="E55" s="670"/>
      <c r="F55" s="671">
        <v>18</v>
      </c>
      <c r="G55" s="670"/>
      <c r="H55" s="672" t="s">
        <v>604</v>
      </c>
      <c r="I55" s="672" t="s">
        <v>122</v>
      </c>
      <c r="J55" s="673">
        <v>2</v>
      </c>
      <c r="K55" s="674"/>
      <c r="L55" s="675" t="str">
        <f t="shared" si="4"/>
        <v>INCLUDED</v>
      </c>
      <c r="M55" s="665">
        <f t="shared" si="0"/>
        <v>0</v>
      </c>
      <c r="N55" s="665">
        <f t="shared" si="1"/>
        <v>0</v>
      </c>
      <c r="O55" s="666">
        <f>Discount!$H$36</f>
        <v>0</v>
      </c>
      <c r="P55" s="666">
        <f t="shared" si="2"/>
        <v>0</v>
      </c>
      <c r="Q55" s="666">
        <f t="shared" si="3"/>
        <v>0</v>
      </c>
      <c r="R55" s="667"/>
    </row>
    <row r="56" spans="1:18" ht="81" customHeight="1">
      <c r="A56" s="668">
        <f t="shared" si="5"/>
        <v>39</v>
      </c>
      <c r="B56" s="668" t="s">
        <v>572</v>
      </c>
      <c r="C56" s="668">
        <v>1000001167</v>
      </c>
      <c r="D56" s="669">
        <v>85371000</v>
      </c>
      <c r="E56" s="670"/>
      <c r="F56" s="671">
        <v>18</v>
      </c>
      <c r="G56" s="670"/>
      <c r="H56" s="672" t="s">
        <v>605</v>
      </c>
      <c r="I56" s="672" t="s">
        <v>123</v>
      </c>
      <c r="J56" s="673">
        <v>2</v>
      </c>
      <c r="K56" s="674"/>
      <c r="L56" s="675" t="str">
        <f t="shared" si="4"/>
        <v>INCLUDED</v>
      </c>
      <c r="M56" s="665">
        <f t="shared" si="0"/>
        <v>0</v>
      </c>
      <c r="N56" s="665">
        <f t="shared" si="1"/>
        <v>0</v>
      </c>
      <c r="O56" s="666">
        <f>Discount!$H$36</f>
        <v>0</v>
      </c>
      <c r="P56" s="666">
        <f t="shared" si="2"/>
        <v>0</v>
      </c>
      <c r="Q56" s="666">
        <f t="shared" si="3"/>
        <v>0</v>
      </c>
      <c r="R56" s="667"/>
    </row>
    <row r="57" spans="1:18" ht="81" customHeight="1">
      <c r="A57" s="668">
        <f t="shared" si="5"/>
        <v>40</v>
      </c>
      <c r="B57" s="668" t="s">
        <v>572</v>
      </c>
      <c r="C57" s="668">
        <v>1000001330</v>
      </c>
      <c r="D57" s="669">
        <v>85371000</v>
      </c>
      <c r="E57" s="670"/>
      <c r="F57" s="671">
        <v>18</v>
      </c>
      <c r="G57" s="670"/>
      <c r="H57" s="672" t="s">
        <v>606</v>
      </c>
      <c r="I57" s="672" t="s">
        <v>122</v>
      </c>
      <c r="J57" s="673">
        <v>2</v>
      </c>
      <c r="K57" s="674"/>
      <c r="L57" s="675" t="str">
        <f t="shared" si="4"/>
        <v>INCLUDED</v>
      </c>
      <c r="M57" s="665">
        <f t="shared" si="0"/>
        <v>0</v>
      </c>
      <c r="N57" s="665">
        <f t="shared" si="1"/>
        <v>0</v>
      </c>
      <c r="O57" s="666">
        <f>Discount!$H$36</f>
        <v>0</v>
      </c>
      <c r="P57" s="666">
        <f t="shared" si="2"/>
        <v>0</v>
      </c>
      <c r="Q57" s="666">
        <f t="shared" si="3"/>
        <v>0</v>
      </c>
      <c r="R57" s="667"/>
    </row>
    <row r="58" spans="1:18" ht="81" customHeight="1">
      <c r="A58" s="668">
        <f t="shared" si="5"/>
        <v>41</v>
      </c>
      <c r="B58" s="668" t="s">
        <v>572</v>
      </c>
      <c r="C58" s="668">
        <v>1000003409</v>
      </c>
      <c r="D58" s="669">
        <v>85371000</v>
      </c>
      <c r="E58" s="670"/>
      <c r="F58" s="671">
        <v>18</v>
      </c>
      <c r="G58" s="670"/>
      <c r="H58" s="672" t="s">
        <v>483</v>
      </c>
      <c r="I58" s="672" t="s">
        <v>122</v>
      </c>
      <c r="J58" s="673">
        <v>1</v>
      </c>
      <c r="K58" s="674"/>
      <c r="L58" s="675" t="str">
        <f t="shared" si="4"/>
        <v>INCLUDED</v>
      </c>
      <c r="M58" s="665">
        <f t="shared" si="0"/>
        <v>0</v>
      </c>
      <c r="N58" s="665">
        <f t="shared" si="1"/>
        <v>0</v>
      </c>
      <c r="O58" s="666">
        <f>Discount!$H$36</f>
        <v>0</v>
      </c>
      <c r="P58" s="666">
        <f t="shared" si="2"/>
        <v>0</v>
      </c>
      <c r="Q58" s="666">
        <f t="shared" si="3"/>
        <v>0</v>
      </c>
      <c r="R58" s="667"/>
    </row>
    <row r="59" spans="1:18" ht="81" customHeight="1">
      <c r="A59" s="668">
        <f t="shared" si="5"/>
        <v>42</v>
      </c>
      <c r="B59" s="668" t="s">
        <v>572</v>
      </c>
      <c r="C59" s="668">
        <v>1000003411</v>
      </c>
      <c r="D59" s="669">
        <v>85371000</v>
      </c>
      <c r="E59" s="670"/>
      <c r="F59" s="671">
        <v>18</v>
      </c>
      <c r="G59" s="670"/>
      <c r="H59" s="672" t="s">
        <v>484</v>
      </c>
      <c r="I59" s="672" t="s">
        <v>122</v>
      </c>
      <c r="J59" s="673">
        <v>1</v>
      </c>
      <c r="K59" s="674"/>
      <c r="L59" s="675" t="str">
        <f t="shared" si="4"/>
        <v>INCLUDED</v>
      </c>
      <c r="M59" s="665">
        <f t="shared" si="0"/>
        <v>0</v>
      </c>
      <c r="N59" s="665">
        <f t="shared" si="1"/>
        <v>0</v>
      </c>
      <c r="O59" s="666">
        <f>Discount!$H$36</f>
        <v>0</v>
      </c>
      <c r="P59" s="666">
        <f t="shared" si="2"/>
        <v>0</v>
      </c>
      <c r="Q59" s="666">
        <f t="shared" si="3"/>
        <v>0</v>
      </c>
      <c r="R59" s="667"/>
    </row>
    <row r="60" spans="1:18" ht="81" customHeight="1">
      <c r="A60" s="668">
        <f t="shared" si="5"/>
        <v>43</v>
      </c>
      <c r="B60" s="668" t="s">
        <v>572</v>
      </c>
      <c r="C60" s="668">
        <v>1000001333</v>
      </c>
      <c r="D60" s="669">
        <v>85371000</v>
      </c>
      <c r="E60" s="670"/>
      <c r="F60" s="671">
        <v>18</v>
      </c>
      <c r="G60" s="670"/>
      <c r="H60" s="672" t="s">
        <v>607</v>
      </c>
      <c r="I60" s="672" t="s">
        <v>122</v>
      </c>
      <c r="J60" s="673">
        <v>6</v>
      </c>
      <c r="K60" s="674"/>
      <c r="L60" s="675" t="str">
        <f t="shared" si="4"/>
        <v>INCLUDED</v>
      </c>
      <c r="M60" s="665">
        <f t="shared" si="0"/>
        <v>0</v>
      </c>
      <c r="N60" s="665">
        <f t="shared" si="1"/>
        <v>0</v>
      </c>
      <c r="O60" s="666">
        <f>Discount!$H$36</f>
        <v>0</v>
      </c>
      <c r="P60" s="666">
        <f t="shared" si="2"/>
        <v>0</v>
      </c>
      <c r="Q60" s="666">
        <f t="shared" si="3"/>
        <v>0</v>
      </c>
      <c r="R60" s="667"/>
    </row>
    <row r="61" spans="1:18" ht="81" customHeight="1">
      <c r="A61" s="668">
        <f t="shared" si="5"/>
        <v>44</v>
      </c>
      <c r="B61" s="668" t="s">
        <v>572</v>
      </c>
      <c r="C61" s="668">
        <v>1000012069</v>
      </c>
      <c r="D61" s="669">
        <v>84248990</v>
      </c>
      <c r="E61" s="670"/>
      <c r="F61" s="671">
        <v>18</v>
      </c>
      <c r="G61" s="670"/>
      <c r="H61" s="672" t="s">
        <v>608</v>
      </c>
      <c r="I61" s="672" t="s">
        <v>123</v>
      </c>
      <c r="J61" s="673">
        <v>1</v>
      </c>
      <c r="K61" s="674"/>
      <c r="L61" s="675" t="str">
        <f t="shared" si="4"/>
        <v>INCLUDED</v>
      </c>
      <c r="M61" s="665">
        <f t="shared" si="0"/>
        <v>0</v>
      </c>
      <c r="N61" s="665">
        <f t="shared" si="1"/>
        <v>0</v>
      </c>
      <c r="O61" s="666">
        <f>Discount!$H$36</f>
        <v>0</v>
      </c>
      <c r="P61" s="666">
        <f t="shared" si="2"/>
        <v>0</v>
      </c>
      <c r="Q61" s="666">
        <f t="shared" si="3"/>
        <v>0</v>
      </c>
      <c r="R61" s="667"/>
    </row>
    <row r="62" spans="1:18" ht="81" customHeight="1">
      <c r="A62" s="668">
        <f t="shared" si="5"/>
        <v>45</v>
      </c>
      <c r="B62" s="668" t="s">
        <v>572</v>
      </c>
      <c r="C62" s="668">
        <v>1000012037</v>
      </c>
      <c r="D62" s="669">
        <v>84819090</v>
      </c>
      <c r="E62" s="670"/>
      <c r="F62" s="671">
        <v>18</v>
      </c>
      <c r="G62" s="670"/>
      <c r="H62" s="672" t="s">
        <v>562</v>
      </c>
      <c r="I62" s="672" t="s">
        <v>123</v>
      </c>
      <c r="J62" s="673">
        <v>1</v>
      </c>
      <c r="K62" s="674"/>
      <c r="L62" s="675" t="str">
        <f t="shared" si="4"/>
        <v>INCLUDED</v>
      </c>
      <c r="M62" s="665">
        <f t="shared" si="0"/>
        <v>0</v>
      </c>
      <c r="N62" s="665">
        <f t="shared" si="1"/>
        <v>0</v>
      </c>
      <c r="O62" s="666">
        <f>Discount!$H$36</f>
        <v>0</v>
      </c>
      <c r="P62" s="666">
        <f t="shared" si="2"/>
        <v>0</v>
      </c>
      <c r="Q62" s="666">
        <f t="shared" si="3"/>
        <v>0</v>
      </c>
      <c r="R62" s="667"/>
    </row>
    <row r="63" spans="1:18" ht="81" customHeight="1">
      <c r="A63" s="668">
        <f t="shared" si="5"/>
        <v>46</v>
      </c>
      <c r="B63" s="668" t="s">
        <v>572</v>
      </c>
      <c r="C63" s="668">
        <v>1000014547</v>
      </c>
      <c r="D63" s="669">
        <v>85371000</v>
      </c>
      <c r="E63" s="670"/>
      <c r="F63" s="671">
        <v>18</v>
      </c>
      <c r="G63" s="670"/>
      <c r="H63" s="672" t="s">
        <v>485</v>
      </c>
      <c r="I63" s="672" t="s">
        <v>122</v>
      </c>
      <c r="J63" s="673">
        <v>1</v>
      </c>
      <c r="K63" s="674"/>
      <c r="L63" s="675" t="str">
        <f t="shared" si="4"/>
        <v>INCLUDED</v>
      </c>
      <c r="M63" s="665">
        <f t="shared" si="0"/>
        <v>0</v>
      </c>
      <c r="N63" s="665">
        <f t="shared" si="1"/>
        <v>0</v>
      </c>
      <c r="O63" s="666">
        <f>Discount!$H$36</f>
        <v>0</v>
      </c>
      <c r="P63" s="666">
        <f t="shared" si="2"/>
        <v>0</v>
      </c>
      <c r="Q63" s="666">
        <f t="shared" si="3"/>
        <v>0</v>
      </c>
      <c r="R63" s="667"/>
    </row>
    <row r="64" spans="1:18" ht="81" customHeight="1">
      <c r="A64" s="668">
        <f t="shared" si="5"/>
        <v>47</v>
      </c>
      <c r="B64" s="668" t="s">
        <v>572</v>
      </c>
      <c r="C64" s="668">
        <v>1000020262</v>
      </c>
      <c r="D64" s="669">
        <v>85371000</v>
      </c>
      <c r="E64" s="670"/>
      <c r="F64" s="671">
        <v>18</v>
      </c>
      <c r="G64" s="670"/>
      <c r="H64" s="672" t="s">
        <v>609</v>
      </c>
      <c r="I64" s="672" t="s">
        <v>122</v>
      </c>
      <c r="J64" s="673">
        <v>1</v>
      </c>
      <c r="K64" s="674"/>
      <c r="L64" s="675" t="str">
        <f t="shared" si="4"/>
        <v>INCLUDED</v>
      </c>
      <c r="M64" s="665">
        <f t="shared" si="0"/>
        <v>0</v>
      </c>
      <c r="N64" s="665">
        <f t="shared" si="1"/>
        <v>0</v>
      </c>
      <c r="O64" s="666">
        <f>Discount!$H$36</f>
        <v>0</v>
      </c>
      <c r="P64" s="666">
        <f t="shared" si="2"/>
        <v>0</v>
      </c>
      <c r="Q64" s="666">
        <f t="shared" si="3"/>
        <v>0</v>
      </c>
      <c r="R64" s="667"/>
    </row>
    <row r="65" spans="1:18" ht="81" customHeight="1">
      <c r="A65" s="668">
        <f t="shared" si="5"/>
        <v>48</v>
      </c>
      <c r="B65" s="668" t="s">
        <v>572</v>
      </c>
      <c r="C65" s="668">
        <v>1000014535</v>
      </c>
      <c r="D65" s="669">
        <v>94054010</v>
      </c>
      <c r="E65" s="670"/>
      <c r="F65" s="671">
        <v>18</v>
      </c>
      <c r="G65" s="670"/>
      <c r="H65" s="672" t="s">
        <v>610</v>
      </c>
      <c r="I65" s="672" t="s">
        <v>122</v>
      </c>
      <c r="J65" s="673">
        <v>2</v>
      </c>
      <c r="K65" s="674"/>
      <c r="L65" s="675" t="str">
        <f t="shared" si="4"/>
        <v>INCLUDED</v>
      </c>
      <c r="M65" s="665">
        <f t="shared" si="0"/>
        <v>0</v>
      </c>
      <c r="N65" s="665">
        <f t="shared" si="1"/>
        <v>0</v>
      </c>
      <c r="O65" s="666">
        <f>Discount!$H$36</f>
        <v>0</v>
      </c>
      <c r="P65" s="666">
        <f t="shared" si="2"/>
        <v>0</v>
      </c>
      <c r="Q65" s="666">
        <f t="shared" si="3"/>
        <v>0</v>
      </c>
      <c r="R65" s="667"/>
    </row>
    <row r="66" spans="1:18" ht="81" customHeight="1">
      <c r="A66" s="668">
        <f t="shared" si="5"/>
        <v>49</v>
      </c>
      <c r="B66" s="668" t="s">
        <v>572</v>
      </c>
      <c r="C66" s="668">
        <v>1000014536</v>
      </c>
      <c r="D66" s="669">
        <v>94054010</v>
      </c>
      <c r="E66" s="670"/>
      <c r="F66" s="671">
        <v>18</v>
      </c>
      <c r="G66" s="670"/>
      <c r="H66" s="672" t="s">
        <v>611</v>
      </c>
      <c r="I66" s="672" t="s">
        <v>122</v>
      </c>
      <c r="J66" s="673">
        <v>2</v>
      </c>
      <c r="K66" s="674"/>
      <c r="L66" s="675" t="str">
        <f t="shared" si="4"/>
        <v>INCLUDED</v>
      </c>
      <c r="M66" s="665">
        <f t="shared" si="0"/>
        <v>0</v>
      </c>
      <c r="N66" s="665">
        <f t="shared" si="1"/>
        <v>0</v>
      </c>
      <c r="O66" s="666">
        <f>Discount!$H$36</f>
        <v>0</v>
      </c>
      <c r="P66" s="666">
        <f t="shared" si="2"/>
        <v>0</v>
      </c>
      <c r="Q66" s="666">
        <f t="shared" si="3"/>
        <v>0</v>
      </c>
      <c r="R66" s="667"/>
    </row>
    <row r="67" spans="1:18" ht="81" customHeight="1">
      <c r="A67" s="668">
        <f t="shared" si="5"/>
        <v>50</v>
      </c>
      <c r="B67" s="668" t="s">
        <v>572</v>
      </c>
      <c r="C67" s="668">
        <v>1000004952</v>
      </c>
      <c r="D67" s="669">
        <v>94059900</v>
      </c>
      <c r="E67" s="670"/>
      <c r="F67" s="671">
        <v>18</v>
      </c>
      <c r="G67" s="670"/>
      <c r="H67" s="672" t="s">
        <v>559</v>
      </c>
      <c r="I67" s="672" t="s">
        <v>122</v>
      </c>
      <c r="J67" s="673">
        <v>1</v>
      </c>
      <c r="K67" s="674"/>
      <c r="L67" s="675" t="str">
        <f t="shared" si="4"/>
        <v>INCLUDED</v>
      </c>
      <c r="M67" s="665">
        <f t="shared" si="0"/>
        <v>0</v>
      </c>
      <c r="N67" s="665">
        <f t="shared" si="1"/>
        <v>0</v>
      </c>
      <c r="O67" s="666">
        <f>Discount!$H$36</f>
        <v>0</v>
      </c>
      <c r="P67" s="666">
        <f t="shared" si="2"/>
        <v>0</v>
      </c>
      <c r="Q67" s="666">
        <f t="shared" si="3"/>
        <v>0</v>
      </c>
      <c r="R67" s="667"/>
    </row>
    <row r="68" spans="1:18" ht="81" customHeight="1">
      <c r="A68" s="668">
        <f t="shared" si="5"/>
        <v>51</v>
      </c>
      <c r="B68" s="668" t="s">
        <v>572</v>
      </c>
      <c r="C68" s="668">
        <v>1000028444</v>
      </c>
      <c r="D68" s="669">
        <v>94059900</v>
      </c>
      <c r="E68" s="670"/>
      <c r="F68" s="671">
        <v>18</v>
      </c>
      <c r="G68" s="670"/>
      <c r="H68" s="672" t="s">
        <v>612</v>
      </c>
      <c r="I68" s="672" t="s">
        <v>122</v>
      </c>
      <c r="J68" s="673">
        <v>1</v>
      </c>
      <c r="K68" s="674"/>
      <c r="L68" s="675" t="str">
        <f t="shared" si="4"/>
        <v>INCLUDED</v>
      </c>
      <c r="M68" s="665">
        <f t="shared" si="0"/>
        <v>0</v>
      </c>
      <c r="N68" s="665">
        <f t="shared" si="1"/>
        <v>0</v>
      </c>
      <c r="O68" s="666">
        <f>Discount!$H$36</f>
        <v>0</v>
      </c>
      <c r="P68" s="666">
        <f t="shared" si="2"/>
        <v>0</v>
      </c>
      <c r="Q68" s="666">
        <f t="shared" si="3"/>
        <v>0</v>
      </c>
      <c r="R68" s="667"/>
    </row>
    <row r="69" spans="1:18" ht="81" customHeight="1">
      <c r="A69" s="668">
        <f t="shared" si="5"/>
        <v>52</v>
      </c>
      <c r="B69" s="668" t="s">
        <v>572</v>
      </c>
      <c r="C69" s="668">
        <v>1000031976</v>
      </c>
      <c r="D69" s="669">
        <v>85446020</v>
      </c>
      <c r="E69" s="670"/>
      <c r="F69" s="671">
        <v>18</v>
      </c>
      <c r="G69" s="670"/>
      <c r="H69" s="672" t="s">
        <v>613</v>
      </c>
      <c r="I69" s="672" t="s">
        <v>124</v>
      </c>
      <c r="J69" s="673">
        <v>1</v>
      </c>
      <c r="K69" s="674"/>
      <c r="L69" s="675" t="str">
        <f t="shared" si="4"/>
        <v>INCLUDED</v>
      </c>
      <c r="M69" s="665">
        <f t="shared" si="0"/>
        <v>0</v>
      </c>
      <c r="N69" s="665">
        <f t="shared" si="1"/>
        <v>0</v>
      </c>
      <c r="O69" s="666">
        <f>Discount!$H$36</f>
        <v>0</v>
      </c>
      <c r="P69" s="666">
        <f t="shared" si="2"/>
        <v>0</v>
      </c>
      <c r="Q69" s="666">
        <f t="shared" si="3"/>
        <v>0</v>
      </c>
      <c r="R69" s="667"/>
    </row>
    <row r="70" spans="1:18" ht="81" customHeight="1">
      <c r="A70" s="668">
        <f t="shared" si="5"/>
        <v>53</v>
      </c>
      <c r="B70" s="668" t="s">
        <v>572</v>
      </c>
      <c r="C70" s="668">
        <v>1000031985</v>
      </c>
      <c r="D70" s="669">
        <v>85446020</v>
      </c>
      <c r="E70" s="670"/>
      <c r="F70" s="671">
        <v>18</v>
      </c>
      <c r="G70" s="670"/>
      <c r="H70" s="672" t="s">
        <v>614</v>
      </c>
      <c r="I70" s="672" t="s">
        <v>124</v>
      </c>
      <c r="J70" s="673">
        <v>1</v>
      </c>
      <c r="K70" s="674"/>
      <c r="L70" s="675" t="str">
        <f t="shared" si="4"/>
        <v>INCLUDED</v>
      </c>
      <c r="M70" s="665">
        <f t="shared" si="0"/>
        <v>0</v>
      </c>
      <c r="N70" s="665">
        <f t="shared" si="1"/>
        <v>0</v>
      </c>
      <c r="O70" s="666">
        <f>Discount!$H$36</f>
        <v>0</v>
      </c>
      <c r="P70" s="666">
        <f t="shared" si="2"/>
        <v>0</v>
      </c>
      <c r="Q70" s="666">
        <f t="shared" si="3"/>
        <v>0</v>
      </c>
      <c r="R70" s="667"/>
    </row>
    <row r="71" spans="1:18" ht="81" customHeight="1">
      <c r="A71" s="668">
        <f t="shared" si="5"/>
        <v>54</v>
      </c>
      <c r="B71" s="668" t="s">
        <v>572</v>
      </c>
      <c r="C71" s="668">
        <v>1000031943</v>
      </c>
      <c r="D71" s="669">
        <v>85446020</v>
      </c>
      <c r="E71" s="670"/>
      <c r="F71" s="671">
        <v>18</v>
      </c>
      <c r="G71" s="670"/>
      <c r="H71" s="672" t="s">
        <v>615</v>
      </c>
      <c r="I71" s="672" t="s">
        <v>124</v>
      </c>
      <c r="J71" s="673">
        <v>1</v>
      </c>
      <c r="K71" s="674"/>
      <c r="L71" s="675" t="str">
        <f t="shared" si="4"/>
        <v>INCLUDED</v>
      </c>
      <c r="M71" s="665">
        <f t="shared" si="0"/>
        <v>0</v>
      </c>
      <c r="N71" s="665">
        <f t="shared" si="1"/>
        <v>0</v>
      </c>
      <c r="O71" s="666">
        <f>Discount!$H$36</f>
        <v>0</v>
      </c>
      <c r="P71" s="666">
        <f t="shared" si="2"/>
        <v>0</v>
      </c>
      <c r="Q71" s="666">
        <f t="shared" si="3"/>
        <v>0</v>
      </c>
      <c r="R71" s="667"/>
    </row>
    <row r="72" spans="1:18" ht="81" customHeight="1">
      <c r="A72" s="668">
        <f t="shared" si="5"/>
        <v>55</v>
      </c>
      <c r="B72" s="668" t="s">
        <v>572</v>
      </c>
      <c r="C72" s="668">
        <v>1000031964</v>
      </c>
      <c r="D72" s="669">
        <v>85446020</v>
      </c>
      <c r="E72" s="670"/>
      <c r="F72" s="671">
        <v>18</v>
      </c>
      <c r="G72" s="670"/>
      <c r="H72" s="672" t="s">
        <v>616</v>
      </c>
      <c r="I72" s="672" t="s">
        <v>124</v>
      </c>
      <c r="J72" s="673">
        <v>1</v>
      </c>
      <c r="K72" s="674"/>
      <c r="L72" s="675" t="str">
        <f t="shared" si="4"/>
        <v>INCLUDED</v>
      </c>
      <c r="M72" s="665">
        <f t="shared" si="0"/>
        <v>0</v>
      </c>
      <c r="N72" s="665">
        <f t="shared" si="1"/>
        <v>0</v>
      </c>
      <c r="O72" s="666">
        <f>Discount!$H$36</f>
        <v>0</v>
      </c>
      <c r="P72" s="666">
        <f t="shared" si="2"/>
        <v>0</v>
      </c>
      <c r="Q72" s="666">
        <f t="shared" si="3"/>
        <v>0</v>
      </c>
      <c r="R72" s="667"/>
    </row>
    <row r="73" spans="1:18" ht="81" customHeight="1">
      <c r="A73" s="668">
        <f t="shared" si="5"/>
        <v>56</v>
      </c>
      <c r="B73" s="668" t="s">
        <v>572</v>
      </c>
      <c r="C73" s="668">
        <v>1000031987</v>
      </c>
      <c r="D73" s="669">
        <v>85446020</v>
      </c>
      <c r="E73" s="670"/>
      <c r="F73" s="671">
        <v>18</v>
      </c>
      <c r="G73" s="670"/>
      <c r="H73" s="672" t="s">
        <v>617</v>
      </c>
      <c r="I73" s="672" t="s">
        <v>124</v>
      </c>
      <c r="J73" s="673">
        <v>1</v>
      </c>
      <c r="K73" s="674"/>
      <c r="L73" s="675" t="str">
        <f t="shared" si="4"/>
        <v>INCLUDED</v>
      </c>
      <c r="M73" s="665">
        <f t="shared" si="0"/>
        <v>0</v>
      </c>
      <c r="N73" s="665">
        <f t="shared" si="1"/>
        <v>0</v>
      </c>
      <c r="O73" s="666">
        <f>Discount!$H$36</f>
        <v>0</v>
      </c>
      <c r="P73" s="666">
        <f t="shared" si="2"/>
        <v>0</v>
      </c>
      <c r="Q73" s="666">
        <f t="shared" si="3"/>
        <v>0</v>
      </c>
      <c r="R73" s="667"/>
    </row>
    <row r="74" spans="1:18" ht="81" customHeight="1">
      <c r="A74" s="668">
        <f t="shared" si="5"/>
        <v>57</v>
      </c>
      <c r="B74" s="668" t="s">
        <v>572</v>
      </c>
      <c r="C74" s="668">
        <v>1000031993</v>
      </c>
      <c r="D74" s="669">
        <v>85446020</v>
      </c>
      <c r="E74" s="670"/>
      <c r="F74" s="671">
        <v>18</v>
      </c>
      <c r="G74" s="670"/>
      <c r="H74" s="672" t="s">
        <v>618</v>
      </c>
      <c r="I74" s="672" t="s">
        <v>124</v>
      </c>
      <c r="J74" s="673">
        <v>1</v>
      </c>
      <c r="K74" s="674"/>
      <c r="L74" s="675" t="str">
        <f t="shared" si="4"/>
        <v>INCLUDED</v>
      </c>
      <c r="M74" s="665">
        <f t="shared" si="0"/>
        <v>0</v>
      </c>
      <c r="N74" s="665">
        <f t="shared" si="1"/>
        <v>0</v>
      </c>
      <c r="O74" s="666">
        <f>Discount!$H$36</f>
        <v>0</v>
      </c>
      <c r="P74" s="666">
        <f t="shared" si="2"/>
        <v>0</v>
      </c>
      <c r="Q74" s="666">
        <f t="shared" si="3"/>
        <v>0</v>
      </c>
      <c r="R74" s="667"/>
    </row>
    <row r="75" spans="1:18" ht="81" customHeight="1">
      <c r="A75" s="668">
        <f t="shared" si="5"/>
        <v>58</v>
      </c>
      <c r="B75" s="668" t="s">
        <v>572</v>
      </c>
      <c r="C75" s="668">
        <v>1000031887</v>
      </c>
      <c r="D75" s="669">
        <v>85446020</v>
      </c>
      <c r="E75" s="670"/>
      <c r="F75" s="671">
        <v>18</v>
      </c>
      <c r="G75" s="670"/>
      <c r="H75" s="672" t="s">
        <v>619</v>
      </c>
      <c r="I75" s="672" t="s">
        <v>124</v>
      </c>
      <c r="J75" s="673">
        <v>1</v>
      </c>
      <c r="K75" s="674"/>
      <c r="L75" s="675" t="str">
        <f t="shared" si="4"/>
        <v>INCLUDED</v>
      </c>
      <c r="M75" s="665">
        <f t="shared" si="0"/>
        <v>0</v>
      </c>
      <c r="N75" s="665">
        <f t="shared" si="1"/>
        <v>0</v>
      </c>
      <c r="O75" s="666">
        <f>Discount!$H$36</f>
        <v>0</v>
      </c>
      <c r="P75" s="666">
        <f t="shared" si="2"/>
        <v>0</v>
      </c>
      <c r="Q75" s="666">
        <f t="shared" si="3"/>
        <v>0</v>
      </c>
      <c r="R75" s="667"/>
    </row>
    <row r="76" spans="1:18" ht="81" customHeight="1">
      <c r="A76" s="668">
        <f t="shared" si="5"/>
        <v>59</v>
      </c>
      <c r="B76" s="668" t="s">
        <v>572</v>
      </c>
      <c r="C76" s="668">
        <v>1000031904</v>
      </c>
      <c r="D76" s="669">
        <v>85446020</v>
      </c>
      <c r="E76" s="670"/>
      <c r="F76" s="671">
        <v>18</v>
      </c>
      <c r="G76" s="670"/>
      <c r="H76" s="672" t="s">
        <v>620</v>
      </c>
      <c r="I76" s="672" t="s">
        <v>124</v>
      </c>
      <c r="J76" s="673">
        <v>1</v>
      </c>
      <c r="K76" s="674"/>
      <c r="L76" s="675" t="str">
        <f t="shared" si="4"/>
        <v>INCLUDED</v>
      </c>
      <c r="M76" s="665">
        <f t="shared" si="0"/>
        <v>0</v>
      </c>
      <c r="N76" s="665">
        <f t="shared" si="1"/>
        <v>0</v>
      </c>
      <c r="O76" s="666">
        <f>Discount!$H$36</f>
        <v>0</v>
      </c>
      <c r="P76" s="666">
        <f t="shared" si="2"/>
        <v>0</v>
      </c>
      <c r="Q76" s="666">
        <f t="shared" si="3"/>
        <v>0</v>
      </c>
      <c r="R76" s="667"/>
    </row>
    <row r="77" spans="1:18" ht="81" customHeight="1">
      <c r="A77" s="668">
        <f t="shared" si="5"/>
        <v>60</v>
      </c>
      <c r="B77" s="668" t="s">
        <v>572</v>
      </c>
      <c r="C77" s="668">
        <v>1000031908</v>
      </c>
      <c r="D77" s="669">
        <v>85446020</v>
      </c>
      <c r="E77" s="670"/>
      <c r="F77" s="671">
        <v>18</v>
      </c>
      <c r="G77" s="670"/>
      <c r="H77" s="672" t="s">
        <v>621</v>
      </c>
      <c r="I77" s="672" t="s">
        <v>124</v>
      </c>
      <c r="J77" s="673">
        <v>1</v>
      </c>
      <c r="K77" s="674"/>
      <c r="L77" s="675" t="str">
        <f t="shared" si="4"/>
        <v>INCLUDED</v>
      </c>
      <c r="M77" s="665">
        <f t="shared" si="0"/>
        <v>0</v>
      </c>
      <c r="N77" s="665">
        <f t="shared" si="1"/>
        <v>0</v>
      </c>
      <c r="O77" s="666">
        <f>Discount!$H$36</f>
        <v>0</v>
      </c>
      <c r="P77" s="666">
        <f t="shared" si="2"/>
        <v>0</v>
      </c>
      <c r="Q77" s="666">
        <f t="shared" si="3"/>
        <v>0</v>
      </c>
      <c r="R77" s="667"/>
    </row>
    <row r="78" spans="1:18" ht="81" customHeight="1">
      <c r="A78" s="668">
        <f t="shared" si="5"/>
        <v>61</v>
      </c>
      <c r="B78" s="668" t="s">
        <v>572</v>
      </c>
      <c r="C78" s="668">
        <v>1000031927</v>
      </c>
      <c r="D78" s="669">
        <v>85446020</v>
      </c>
      <c r="E78" s="670"/>
      <c r="F78" s="671">
        <v>18</v>
      </c>
      <c r="G78" s="670"/>
      <c r="H78" s="672" t="s">
        <v>622</v>
      </c>
      <c r="I78" s="672" t="s">
        <v>124</v>
      </c>
      <c r="J78" s="673">
        <v>1</v>
      </c>
      <c r="K78" s="674"/>
      <c r="L78" s="675" t="str">
        <f t="shared" si="4"/>
        <v>INCLUDED</v>
      </c>
      <c r="M78" s="665">
        <f t="shared" si="0"/>
        <v>0</v>
      </c>
      <c r="N78" s="665">
        <f t="shared" si="1"/>
        <v>0</v>
      </c>
      <c r="O78" s="666">
        <f>Discount!$H$36</f>
        <v>0</v>
      </c>
      <c r="P78" s="666">
        <f t="shared" si="2"/>
        <v>0</v>
      </c>
      <c r="Q78" s="666">
        <f t="shared" si="3"/>
        <v>0</v>
      </c>
      <c r="R78" s="667"/>
    </row>
    <row r="79" spans="1:18" ht="81" customHeight="1">
      <c r="A79" s="668">
        <f t="shared" si="5"/>
        <v>62</v>
      </c>
      <c r="B79" s="668" t="s">
        <v>572</v>
      </c>
      <c r="C79" s="668">
        <v>1000031953</v>
      </c>
      <c r="D79" s="669">
        <v>85446020</v>
      </c>
      <c r="E79" s="670"/>
      <c r="F79" s="671">
        <v>18</v>
      </c>
      <c r="G79" s="670"/>
      <c r="H79" s="672" t="s">
        <v>623</v>
      </c>
      <c r="I79" s="672" t="s">
        <v>124</v>
      </c>
      <c r="J79" s="673">
        <v>1</v>
      </c>
      <c r="K79" s="674"/>
      <c r="L79" s="675" t="str">
        <f t="shared" si="4"/>
        <v>INCLUDED</v>
      </c>
      <c r="M79" s="665">
        <f t="shared" si="0"/>
        <v>0</v>
      </c>
      <c r="N79" s="665">
        <f t="shared" si="1"/>
        <v>0</v>
      </c>
      <c r="O79" s="666">
        <f>Discount!$H$36</f>
        <v>0</v>
      </c>
      <c r="P79" s="666">
        <f t="shared" si="2"/>
        <v>0</v>
      </c>
      <c r="Q79" s="666">
        <f t="shared" si="3"/>
        <v>0</v>
      </c>
      <c r="R79" s="667"/>
    </row>
    <row r="80" spans="1:18" ht="81" customHeight="1">
      <c r="A80" s="668">
        <f t="shared" si="5"/>
        <v>63</v>
      </c>
      <c r="B80" s="668" t="s">
        <v>572</v>
      </c>
      <c r="C80" s="668">
        <v>1000058332</v>
      </c>
      <c r="D80" s="669">
        <v>85359030</v>
      </c>
      <c r="E80" s="670"/>
      <c r="F80" s="671">
        <v>18</v>
      </c>
      <c r="G80" s="670"/>
      <c r="H80" s="672" t="s">
        <v>490</v>
      </c>
      <c r="I80" s="672" t="s">
        <v>122</v>
      </c>
      <c r="J80" s="673">
        <v>1</v>
      </c>
      <c r="K80" s="674"/>
      <c r="L80" s="675" t="str">
        <f t="shared" si="4"/>
        <v>INCLUDED</v>
      </c>
      <c r="M80" s="665">
        <f t="shared" si="0"/>
        <v>0</v>
      </c>
      <c r="N80" s="665">
        <f t="shared" si="1"/>
        <v>0</v>
      </c>
      <c r="O80" s="666">
        <f>Discount!$H$36</f>
        <v>0</v>
      </c>
      <c r="P80" s="666">
        <f t="shared" si="2"/>
        <v>0</v>
      </c>
      <c r="Q80" s="666">
        <f t="shared" si="3"/>
        <v>0</v>
      </c>
      <c r="R80" s="667"/>
    </row>
    <row r="81" spans="1:18" ht="81" customHeight="1">
      <c r="A81" s="668">
        <f t="shared" si="5"/>
        <v>64</v>
      </c>
      <c r="B81" s="668" t="s">
        <v>572</v>
      </c>
      <c r="C81" s="668">
        <v>1000049817</v>
      </c>
      <c r="D81" s="669">
        <v>85359030</v>
      </c>
      <c r="E81" s="670"/>
      <c r="F81" s="671">
        <v>18</v>
      </c>
      <c r="G81" s="670"/>
      <c r="H81" s="672" t="s">
        <v>491</v>
      </c>
      <c r="I81" s="672" t="s">
        <v>123</v>
      </c>
      <c r="J81" s="673">
        <v>3</v>
      </c>
      <c r="K81" s="674"/>
      <c r="L81" s="675" t="str">
        <f t="shared" si="4"/>
        <v>INCLUDED</v>
      </c>
      <c r="M81" s="665">
        <f t="shared" si="0"/>
        <v>0</v>
      </c>
      <c r="N81" s="665">
        <f t="shared" si="1"/>
        <v>0</v>
      </c>
      <c r="O81" s="666">
        <f>Discount!$H$36</f>
        <v>0</v>
      </c>
      <c r="P81" s="666">
        <f t="shared" si="2"/>
        <v>0</v>
      </c>
      <c r="Q81" s="666">
        <f t="shared" si="3"/>
        <v>0</v>
      </c>
      <c r="R81" s="667"/>
    </row>
    <row r="82" spans="1:18" ht="81" customHeight="1">
      <c r="A82" s="668">
        <f t="shared" si="5"/>
        <v>65</v>
      </c>
      <c r="B82" s="668" t="s">
        <v>572</v>
      </c>
      <c r="C82" s="668">
        <v>1000049753</v>
      </c>
      <c r="D82" s="669">
        <v>85359030</v>
      </c>
      <c r="E82" s="670"/>
      <c r="F82" s="671">
        <v>18</v>
      </c>
      <c r="G82" s="670"/>
      <c r="H82" s="672" t="s">
        <v>492</v>
      </c>
      <c r="I82" s="672" t="s">
        <v>123</v>
      </c>
      <c r="J82" s="673">
        <v>2</v>
      </c>
      <c r="K82" s="674"/>
      <c r="L82" s="675" t="str">
        <f t="shared" si="4"/>
        <v>INCLUDED</v>
      </c>
      <c r="M82" s="665">
        <f t="shared" ref="M82:M143" si="6">IF(L82="Included",0,L82)</f>
        <v>0</v>
      </c>
      <c r="N82" s="665">
        <f t="shared" ref="N82:N143" si="7">IF( G82="",F82*(IF(L82="Included",0,L82))/100,G82*(IF(L82="Included",0,L82)))</f>
        <v>0</v>
      </c>
      <c r="O82" s="666">
        <f>Discount!$H$36</f>
        <v>0</v>
      </c>
      <c r="P82" s="666">
        <f t="shared" ref="P82:P143" si="8">O82*M82</f>
        <v>0</v>
      </c>
      <c r="Q82" s="666">
        <f t="shared" ref="Q82:Q143" si="9">IF(G82="",F82*P82/100,G82*P82)</f>
        <v>0</v>
      </c>
      <c r="R82" s="667"/>
    </row>
    <row r="83" spans="1:18" ht="81" customHeight="1">
      <c r="A83" s="668">
        <f t="shared" si="5"/>
        <v>66</v>
      </c>
      <c r="B83" s="668" t="s">
        <v>572</v>
      </c>
      <c r="C83" s="668">
        <v>1000049762</v>
      </c>
      <c r="D83" s="669">
        <v>85359030</v>
      </c>
      <c r="E83" s="670"/>
      <c r="F83" s="671">
        <v>18</v>
      </c>
      <c r="G83" s="670"/>
      <c r="H83" s="672" t="s">
        <v>493</v>
      </c>
      <c r="I83" s="672" t="s">
        <v>123</v>
      </c>
      <c r="J83" s="673">
        <v>3</v>
      </c>
      <c r="K83" s="674"/>
      <c r="L83" s="675" t="str">
        <f t="shared" si="4"/>
        <v>INCLUDED</v>
      </c>
      <c r="M83" s="665">
        <f t="shared" si="6"/>
        <v>0</v>
      </c>
      <c r="N83" s="665">
        <f t="shared" si="7"/>
        <v>0</v>
      </c>
      <c r="O83" s="666">
        <f>Discount!$H$36</f>
        <v>0</v>
      </c>
      <c r="P83" s="666">
        <f t="shared" si="8"/>
        <v>0</v>
      </c>
      <c r="Q83" s="666">
        <f t="shared" si="9"/>
        <v>0</v>
      </c>
      <c r="R83" s="667"/>
    </row>
    <row r="84" spans="1:18" ht="81" customHeight="1">
      <c r="A84" s="668">
        <f t="shared" ref="A84:A147" si="10">A83+1</f>
        <v>67</v>
      </c>
      <c r="B84" s="668" t="s">
        <v>572</v>
      </c>
      <c r="C84" s="668">
        <v>1000058330</v>
      </c>
      <c r="D84" s="669">
        <v>85359030</v>
      </c>
      <c r="E84" s="670"/>
      <c r="F84" s="671">
        <v>18</v>
      </c>
      <c r="G84" s="670"/>
      <c r="H84" s="672" t="s">
        <v>494</v>
      </c>
      <c r="I84" s="672" t="s">
        <v>123</v>
      </c>
      <c r="J84" s="673">
        <v>1</v>
      </c>
      <c r="K84" s="674"/>
      <c r="L84" s="675" t="str">
        <f t="shared" si="4"/>
        <v>INCLUDED</v>
      </c>
      <c r="M84" s="665">
        <f t="shared" si="6"/>
        <v>0</v>
      </c>
      <c r="N84" s="665">
        <f t="shared" si="7"/>
        <v>0</v>
      </c>
      <c r="O84" s="666">
        <f>Discount!$H$36</f>
        <v>0</v>
      </c>
      <c r="P84" s="666">
        <f t="shared" si="8"/>
        <v>0</v>
      </c>
      <c r="Q84" s="666">
        <f t="shared" si="9"/>
        <v>0</v>
      </c>
      <c r="R84" s="667"/>
    </row>
    <row r="85" spans="1:18" ht="81" customHeight="1">
      <c r="A85" s="668">
        <f t="shared" si="10"/>
        <v>68</v>
      </c>
      <c r="B85" s="668" t="s">
        <v>572</v>
      </c>
      <c r="C85" s="668">
        <v>1000049750</v>
      </c>
      <c r="D85" s="669">
        <v>85359030</v>
      </c>
      <c r="E85" s="670"/>
      <c r="F85" s="671">
        <v>18</v>
      </c>
      <c r="G85" s="670"/>
      <c r="H85" s="672" t="s">
        <v>495</v>
      </c>
      <c r="I85" s="672" t="s">
        <v>123</v>
      </c>
      <c r="J85" s="673">
        <v>1</v>
      </c>
      <c r="K85" s="674"/>
      <c r="L85" s="675" t="str">
        <f t="shared" si="4"/>
        <v>INCLUDED</v>
      </c>
      <c r="M85" s="665">
        <f t="shared" si="6"/>
        <v>0</v>
      </c>
      <c r="N85" s="665">
        <f t="shared" si="7"/>
        <v>0</v>
      </c>
      <c r="O85" s="666">
        <f>Discount!$H$36</f>
        <v>0</v>
      </c>
      <c r="P85" s="666">
        <f t="shared" si="8"/>
        <v>0</v>
      </c>
      <c r="Q85" s="666">
        <f t="shared" si="9"/>
        <v>0</v>
      </c>
      <c r="R85" s="667"/>
    </row>
    <row r="86" spans="1:18" ht="81" customHeight="1">
      <c r="A86" s="668">
        <f t="shared" si="10"/>
        <v>69</v>
      </c>
      <c r="B86" s="668" t="s">
        <v>572</v>
      </c>
      <c r="C86" s="668">
        <v>1000058331</v>
      </c>
      <c r="D86" s="669">
        <v>85359030</v>
      </c>
      <c r="E86" s="670"/>
      <c r="F86" s="671">
        <v>18</v>
      </c>
      <c r="G86" s="670"/>
      <c r="H86" s="672" t="s">
        <v>496</v>
      </c>
      <c r="I86" s="672" t="s">
        <v>489</v>
      </c>
      <c r="J86" s="673">
        <v>1</v>
      </c>
      <c r="K86" s="674"/>
      <c r="L86" s="675" t="str">
        <f t="shared" si="4"/>
        <v>INCLUDED</v>
      </c>
      <c r="M86" s="665">
        <f t="shared" si="6"/>
        <v>0</v>
      </c>
      <c r="N86" s="665">
        <f t="shared" si="7"/>
        <v>0</v>
      </c>
      <c r="O86" s="666">
        <f>Discount!$H$36</f>
        <v>0</v>
      </c>
      <c r="P86" s="666">
        <f t="shared" si="8"/>
        <v>0</v>
      </c>
      <c r="Q86" s="666">
        <f t="shared" si="9"/>
        <v>0</v>
      </c>
      <c r="R86" s="667"/>
    </row>
    <row r="87" spans="1:18" ht="81" customHeight="1">
      <c r="A87" s="668">
        <f t="shared" si="10"/>
        <v>70</v>
      </c>
      <c r="B87" s="668" t="s">
        <v>572</v>
      </c>
      <c r="C87" s="668">
        <v>1000049783</v>
      </c>
      <c r="D87" s="669">
        <v>85359030</v>
      </c>
      <c r="E87" s="670"/>
      <c r="F87" s="671">
        <v>18</v>
      </c>
      <c r="G87" s="670"/>
      <c r="H87" s="672" t="s">
        <v>497</v>
      </c>
      <c r="I87" s="672" t="s">
        <v>123</v>
      </c>
      <c r="J87" s="673">
        <v>1</v>
      </c>
      <c r="K87" s="674"/>
      <c r="L87" s="675" t="str">
        <f t="shared" si="4"/>
        <v>INCLUDED</v>
      </c>
      <c r="M87" s="665">
        <f t="shared" si="6"/>
        <v>0</v>
      </c>
      <c r="N87" s="665">
        <f t="shared" si="7"/>
        <v>0</v>
      </c>
      <c r="O87" s="666">
        <f>Discount!$H$36</f>
        <v>0</v>
      </c>
      <c r="P87" s="666">
        <f t="shared" si="8"/>
        <v>0</v>
      </c>
      <c r="Q87" s="666">
        <f t="shared" si="9"/>
        <v>0</v>
      </c>
      <c r="R87" s="667"/>
    </row>
    <row r="88" spans="1:18" ht="81" customHeight="1">
      <c r="A88" s="668">
        <f t="shared" si="10"/>
        <v>71</v>
      </c>
      <c r="B88" s="668" t="s">
        <v>572</v>
      </c>
      <c r="C88" s="668">
        <v>1000049505</v>
      </c>
      <c r="D88" s="669">
        <v>85359030</v>
      </c>
      <c r="E88" s="670"/>
      <c r="F88" s="671">
        <v>18</v>
      </c>
      <c r="G88" s="670"/>
      <c r="H88" s="672" t="s">
        <v>498</v>
      </c>
      <c r="I88" s="672" t="s">
        <v>122</v>
      </c>
      <c r="J88" s="673">
        <v>2</v>
      </c>
      <c r="K88" s="674"/>
      <c r="L88" s="675" t="str">
        <f t="shared" si="4"/>
        <v>INCLUDED</v>
      </c>
      <c r="M88" s="665">
        <f t="shared" si="6"/>
        <v>0</v>
      </c>
      <c r="N88" s="665">
        <f t="shared" si="7"/>
        <v>0</v>
      </c>
      <c r="O88" s="666">
        <f>Discount!$H$36</f>
        <v>0</v>
      </c>
      <c r="P88" s="666">
        <f t="shared" si="8"/>
        <v>0</v>
      </c>
      <c r="Q88" s="666">
        <f t="shared" si="9"/>
        <v>0</v>
      </c>
      <c r="R88" s="667"/>
    </row>
    <row r="89" spans="1:18" ht="81" customHeight="1">
      <c r="A89" s="668">
        <f t="shared" si="10"/>
        <v>72</v>
      </c>
      <c r="B89" s="668" t="s">
        <v>572</v>
      </c>
      <c r="C89" s="668">
        <v>1000058334</v>
      </c>
      <c r="D89" s="669">
        <v>85359030</v>
      </c>
      <c r="E89" s="670"/>
      <c r="F89" s="671">
        <v>18</v>
      </c>
      <c r="G89" s="670"/>
      <c r="H89" s="672" t="s">
        <v>499</v>
      </c>
      <c r="I89" s="672" t="s">
        <v>122</v>
      </c>
      <c r="J89" s="673">
        <v>4</v>
      </c>
      <c r="K89" s="674"/>
      <c r="L89" s="675" t="str">
        <f t="shared" si="4"/>
        <v>INCLUDED</v>
      </c>
      <c r="M89" s="665">
        <f t="shared" si="6"/>
        <v>0</v>
      </c>
      <c r="N89" s="665">
        <f t="shared" si="7"/>
        <v>0</v>
      </c>
      <c r="O89" s="666">
        <f>Discount!$H$36</f>
        <v>0</v>
      </c>
      <c r="P89" s="666">
        <f t="shared" si="8"/>
        <v>0</v>
      </c>
      <c r="Q89" s="666">
        <f t="shared" si="9"/>
        <v>0</v>
      </c>
      <c r="R89" s="667"/>
    </row>
    <row r="90" spans="1:18" ht="81" customHeight="1">
      <c r="A90" s="668">
        <f t="shared" si="10"/>
        <v>73</v>
      </c>
      <c r="B90" s="668" t="s">
        <v>572</v>
      </c>
      <c r="C90" s="668">
        <v>1000058329</v>
      </c>
      <c r="D90" s="669">
        <v>85359030</v>
      </c>
      <c r="E90" s="670"/>
      <c r="F90" s="671">
        <v>18</v>
      </c>
      <c r="G90" s="670"/>
      <c r="H90" s="672" t="s">
        <v>500</v>
      </c>
      <c r="I90" s="672" t="s">
        <v>122</v>
      </c>
      <c r="J90" s="673">
        <v>4</v>
      </c>
      <c r="K90" s="674"/>
      <c r="L90" s="675" t="str">
        <f t="shared" si="4"/>
        <v>INCLUDED</v>
      </c>
      <c r="M90" s="665">
        <f t="shared" si="6"/>
        <v>0</v>
      </c>
      <c r="N90" s="665">
        <f t="shared" si="7"/>
        <v>0</v>
      </c>
      <c r="O90" s="666">
        <f>Discount!$H$36</f>
        <v>0</v>
      </c>
      <c r="P90" s="666">
        <f t="shared" si="8"/>
        <v>0</v>
      </c>
      <c r="Q90" s="666">
        <f t="shared" si="9"/>
        <v>0</v>
      </c>
      <c r="R90" s="667"/>
    </row>
    <row r="91" spans="1:18" ht="81" customHeight="1">
      <c r="A91" s="668">
        <f t="shared" si="10"/>
        <v>74</v>
      </c>
      <c r="B91" s="668" t="s">
        <v>572</v>
      </c>
      <c r="C91" s="668">
        <v>1000058333</v>
      </c>
      <c r="D91" s="669">
        <v>85359030</v>
      </c>
      <c r="E91" s="670"/>
      <c r="F91" s="671">
        <v>18</v>
      </c>
      <c r="G91" s="670"/>
      <c r="H91" s="672" t="s">
        <v>537</v>
      </c>
      <c r="I91" s="672" t="s">
        <v>122</v>
      </c>
      <c r="J91" s="673">
        <v>1</v>
      </c>
      <c r="K91" s="674"/>
      <c r="L91" s="675" t="str">
        <f t="shared" si="4"/>
        <v>INCLUDED</v>
      </c>
      <c r="M91" s="665">
        <f t="shared" si="6"/>
        <v>0</v>
      </c>
      <c r="N91" s="665">
        <f t="shared" si="7"/>
        <v>0</v>
      </c>
      <c r="O91" s="666">
        <f>Discount!$H$36</f>
        <v>0</v>
      </c>
      <c r="P91" s="666">
        <f t="shared" si="8"/>
        <v>0</v>
      </c>
      <c r="Q91" s="666">
        <f t="shared" si="9"/>
        <v>0</v>
      </c>
      <c r="R91" s="667"/>
    </row>
    <row r="92" spans="1:18" ht="81" customHeight="1">
      <c r="A92" s="668">
        <f t="shared" si="10"/>
        <v>75</v>
      </c>
      <c r="B92" s="668" t="s">
        <v>572</v>
      </c>
      <c r="C92" s="668">
        <v>1000058317</v>
      </c>
      <c r="D92" s="669">
        <v>85359030</v>
      </c>
      <c r="E92" s="670"/>
      <c r="F92" s="671">
        <v>18</v>
      </c>
      <c r="G92" s="670"/>
      <c r="H92" s="672" t="s">
        <v>538</v>
      </c>
      <c r="I92" s="672" t="s">
        <v>123</v>
      </c>
      <c r="J92" s="673">
        <v>1</v>
      </c>
      <c r="K92" s="674"/>
      <c r="L92" s="675" t="str">
        <f t="shared" si="4"/>
        <v>INCLUDED</v>
      </c>
      <c r="M92" s="665">
        <f t="shared" si="6"/>
        <v>0</v>
      </c>
      <c r="N92" s="665">
        <f t="shared" si="7"/>
        <v>0</v>
      </c>
      <c r="O92" s="666">
        <f>Discount!$H$36</f>
        <v>0</v>
      </c>
      <c r="P92" s="666">
        <f t="shared" si="8"/>
        <v>0</v>
      </c>
      <c r="Q92" s="666">
        <f t="shared" si="9"/>
        <v>0</v>
      </c>
      <c r="R92" s="667"/>
    </row>
    <row r="93" spans="1:18" ht="81" customHeight="1">
      <c r="A93" s="668">
        <f t="shared" si="10"/>
        <v>76</v>
      </c>
      <c r="B93" s="668" t="s">
        <v>572</v>
      </c>
      <c r="C93" s="668">
        <v>1000058316</v>
      </c>
      <c r="D93" s="669">
        <v>85359030</v>
      </c>
      <c r="E93" s="670"/>
      <c r="F93" s="671">
        <v>18</v>
      </c>
      <c r="G93" s="670"/>
      <c r="H93" s="672" t="s">
        <v>560</v>
      </c>
      <c r="I93" s="672" t="s">
        <v>123</v>
      </c>
      <c r="J93" s="673">
        <v>1</v>
      </c>
      <c r="K93" s="674"/>
      <c r="L93" s="675" t="str">
        <f t="shared" si="4"/>
        <v>INCLUDED</v>
      </c>
      <c r="M93" s="665">
        <f t="shared" si="6"/>
        <v>0</v>
      </c>
      <c r="N93" s="665">
        <f t="shared" si="7"/>
        <v>0</v>
      </c>
      <c r="O93" s="666">
        <f>Discount!$H$36</f>
        <v>0</v>
      </c>
      <c r="P93" s="666">
        <f t="shared" si="8"/>
        <v>0</v>
      </c>
      <c r="Q93" s="666">
        <f t="shared" si="9"/>
        <v>0</v>
      </c>
      <c r="R93" s="667"/>
    </row>
    <row r="94" spans="1:18" ht="81" customHeight="1">
      <c r="A94" s="668">
        <f t="shared" si="10"/>
        <v>77</v>
      </c>
      <c r="B94" s="668" t="s">
        <v>572</v>
      </c>
      <c r="C94" s="668">
        <v>1000021873</v>
      </c>
      <c r="D94" s="669">
        <v>85389000</v>
      </c>
      <c r="E94" s="670"/>
      <c r="F94" s="671">
        <v>18</v>
      </c>
      <c r="G94" s="670"/>
      <c r="H94" s="672" t="s">
        <v>502</v>
      </c>
      <c r="I94" s="672" t="s">
        <v>123</v>
      </c>
      <c r="J94" s="673">
        <v>3</v>
      </c>
      <c r="K94" s="674"/>
      <c r="L94" s="675" t="str">
        <f t="shared" si="4"/>
        <v>INCLUDED</v>
      </c>
      <c r="M94" s="665">
        <f t="shared" si="6"/>
        <v>0</v>
      </c>
      <c r="N94" s="665">
        <f t="shared" si="7"/>
        <v>0</v>
      </c>
      <c r="O94" s="666">
        <f>Discount!$H$36</f>
        <v>0</v>
      </c>
      <c r="P94" s="666">
        <f t="shared" si="8"/>
        <v>0</v>
      </c>
      <c r="Q94" s="666">
        <f t="shared" si="9"/>
        <v>0</v>
      </c>
      <c r="R94" s="667"/>
    </row>
    <row r="95" spans="1:18" ht="90.75" customHeight="1">
      <c r="A95" s="668">
        <f t="shared" si="10"/>
        <v>78</v>
      </c>
      <c r="B95" s="668" t="s">
        <v>572</v>
      </c>
      <c r="C95" s="668">
        <v>1000009208</v>
      </c>
      <c r="D95" s="669">
        <v>85389000</v>
      </c>
      <c r="E95" s="670"/>
      <c r="F95" s="671">
        <v>18</v>
      </c>
      <c r="G95" s="670"/>
      <c r="H95" s="672" t="s">
        <v>503</v>
      </c>
      <c r="I95" s="672" t="s">
        <v>123</v>
      </c>
      <c r="J95" s="673">
        <v>3</v>
      </c>
      <c r="K95" s="674"/>
      <c r="L95" s="675" t="str">
        <f t="shared" si="4"/>
        <v>INCLUDED</v>
      </c>
      <c r="M95" s="665">
        <f t="shared" si="6"/>
        <v>0</v>
      </c>
      <c r="N95" s="665">
        <f t="shared" si="7"/>
        <v>0</v>
      </c>
      <c r="O95" s="666">
        <f>Discount!$H$36</f>
        <v>0</v>
      </c>
      <c r="P95" s="666">
        <f t="shared" si="8"/>
        <v>0</v>
      </c>
      <c r="Q95" s="666">
        <f t="shared" si="9"/>
        <v>0</v>
      </c>
      <c r="R95" s="667"/>
    </row>
    <row r="96" spans="1:18" ht="81" customHeight="1">
      <c r="A96" s="668">
        <f t="shared" si="10"/>
        <v>79</v>
      </c>
      <c r="B96" s="668" t="s">
        <v>572</v>
      </c>
      <c r="C96" s="668">
        <v>1000058324</v>
      </c>
      <c r="D96" s="669">
        <v>85359030</v>
      </c>
      <c r="E96" s="670"/>
      <c r="F96" s="671">
        <v>18</v>
      </c>
      <c r="G96" s="670"/>
      <c r="H96" s="672" t="s">
        <v>504</v>
      </c>
      <c r="I96" s="672" t="s">
        <v>123</v>
      </c>
      <c r="J96" s="673">
        <v>1</v>
      </c>
      <c r="K96" s="674"/>
      <c r="L96" s="675" t="str">
        <f t="shared" si="4"/>
        <v>INCLUDED</v>
      </c>
      <c r="M96" s="665">
        <f t="shared" si="6"/>
        <v>0</v>
      </c>
      <c r="N96" s="665">
        <f t="shared" si="7"/>
        <v>0</v>
      </c>
      <c r="O96" s="666">
        <f>Discount!$H$36</f>
        <v>0</v>
      </c>
      <c r="P96" s="666">
        <f t="shared" si="8"/>
        <v>0</v>
      </c>
      <c r="Q96" s="666">
        <f t="shared" si="9"/>
        <v>0</v>
      </c>
      <c r="R96" s="667"/>
    </row>
    <row r="97" spans="1:18" ht="81" customHeight="1">
      <c r="A97" s="668">
        <f t="shared" si="10"/>
        <v>80</v>
      </c>
      <c r="B97" s="668" t="s">
        <v>572</v>
      </c>
      <c r="C97" s="668">
        <v>1000007067</v>
      </c>
      <c r="D97" s="669">
        <v>85389000</v>
      </c>
      <c r="E97" s="670"/>
      <c r="F97" s="671">
        <v>18</v>
      </c>
      <c r="G97" s="670"/>
      <c r="H97" s="672" t="s">
        <v>505</v>
      </c>
      <c r="I97" s="672" t="s">
        <v>123</v>
      </c>
      <c r="J97" s="673">
        <v>1</v>
      </c>
      <c r="K97" s="674"/>
      <c r="L97" s="675" t="str">
        <f t="shared" si="4"/>
        <v>INCLUDED</v>
      </c>
      <c r="M97" s="665">
        <f t="shared" si="6"/>
        <v>0</v>
      </c>
      <c r="N97" s="665">
        <f t="shared" si="7"/>
        <v>0</v>
      </c>
      <c r="O97" s="666">
        <f>Discount!$H$36</f>
        <v>0</v>
      </c>
      <c r="P97" s="666">
        <f t="shared" si="8"/>
        <v>0</v>
      </c>
      <c r="Q97" s="666">
        <f t="shared" si="9"/>
        <v>0</v>
      </c>
      <c r="R97" s="667"/>
    </row>
    <row r="98" spans="1:18" ht="81" customHeight="1">
      <c r="A98" s="668">
        <f t="shared" si="10"/>
        <v>81</v>
      </c>
      <c r="B98" s="668" t="s">
        <v>572</v>
      </c>
      <c r="C98" s="668">
        <v>1000058323</v>
      </c>
      <c r="D98" s="669">
        <v>85359030</v>
      </c>
      <c r="E98" s="670"/>
      <c r="F98" s="671">
        <v>18</v>
      </c>
      <c r="G98" s="670"/>
      <c r="H98" s="672" t="s">
        <v>506</v>
      </c>
      <c r="I98" s="672" t="s">
        <v>122</v>
      </c>
      <c r="J98" s="673">
        <v>1</v>
      </c>
      <c r="K98" s="674"/>
      <c r="L98" s="675" t="str">
        <f t="shared" si="4"/>
        <v>INCLUDED</v>
      </c>
      <c r="M98" s="665">
        <f t="shared" si="6"/>
        <v>0</v>
      </c>
      <c r="N98" s="665">
        <f t="shared" si="7"/>
        <v>0</v>
      </c>
      <c r="O98" s="666">
        <f>Discount!$H$36</f>
        <v>0</v>
      </c>
      <c r="P98" s="666">
        <f t="shared" si="8"/>
        <v>0</v>
      </c>
      <c r="Q98" s="666">
        <f t="shared" si="9"/>
        <v>0</v>
      </c>
      <c r="R98" s="667"/>
    </row>
    <row r="99" spans="1:18" ht="81" customHeight="1">
      <c r="A99" s="668">
        <f t="shared" si="10"/>
        <v>82</v>
      </c>
      <c r="B99" s="668" t="s">
        <v>572</v>
      </c>
      <c r="C99" s="668">
        <v>1000058320</v>
      </c>
      <c r="D99" s="669">
        <v>85359030</v>
      </c>
      <c r="E99" s="670"/>
      <c r="F99" s="671">
        <v>18</v>
      </c>
      <c r="G99" s="670"/>
      <c r="H99" s="672" t="s">
        <v>507</v>
      </c>
      <c r="I99" s="672" t="s">
        <v>123</v>
      </c>
      <c r="J99" s="673">
        <v>1</v>
      </c>
      <c r="K99" s="674"/>
      <c r="L99" s="675" t="str">
        <f t="shared" si="4"/>
        <v>INCLUDED</v>
      </c>
      <c r="M99" s="665">
        <f t="shared" si="6"/>
        <v>0</v>
      </c>
      <c r="N99" s="665">
        <f t="shared" si="7"/>
        <v>0</v>
      </c>
      <c r="O99" s="666">
        <f>Discount!$H$36</f>
        <v>0</v>
      </c>
      <c r="P99" s="666">
        <f t="shared" si="8"/>
        <v>0</v>
      </c>
      <c r="Q99" s="666">
        <f t="shared" si="9"/>
        <v>0</v>
      </c>
      <c r="R99" s="667"/>
    </row>
    <row r="100" spans="1:18" ht="81" customHeight="1">
      <c r="A100" s="668">
        <f t="shared" si="10"/>
        <v>83</v>
      </c>
      <c r="B100" s="668" t="s">
        <v>572</v>
      </c>
      <c r="C100" s="668">
        <v>1000049759</v>
      </c>
      <c r="D100" s="669">
        <v>85359030</v>
      </c>
      <c r="E100" s="670"/>
      <c r="F100" s="671">
        <v>18</v>
      </c>
      <c r="G100" s="670"/>
      <c r="H100" s="672" t="s">
        <v>508</v>
      </c>
      <c r="I100" s="672" t="s">
        <v>123</v>
      </c>
      <c r="J100" s="673">
        <v>1</v>
      </c>
      <c r="K100" s="674"/>
      <c r="L100" s="675" t="str">
        <f t="shared" si="4"/>
        <v>INCLUDED</v>
      </c>
      <c r="M100" s="665">
        <f t="shared" si="6"/>
        <v>0</v>
      </c>
      <c r="N100" s="665">
        <f t="shared" si="7"/>
        <v>0</v>
      </c>
      <c r="O100" s="666">
        <f>Discount!$H$36</f>
        <v>0</v>
      </c>
      <c r="P100" s="666">
        <f t="shared" si="8"/>
        <v>0</v>
      </c>
      <c r="Q100" s="666">
        <f t="shared" si="9"/>
        <v>0</v>
      </c>
      <c r="R100" s="667"/>
    </row>
    <row r="101" spans="1:18" ht="81" customHeight="1">
      <c r="A101" s="668">
        <f t="shared" si="10"/>
        <v>84</v>
      </c>
      <c r="B101" s="668" t="s">
        <v>572</v>
      </c>
      <c r="C101" s="668">
        <v>1000058319</v>
      </c>
      <c r="D101" s="669">
        <v>85359030</v>
      </c>
      <c r="E101" s="670"/>
      <c r="F101" s="671">
        <v>18</v>
      </c>
      <c r="G101" s="670"/>
      <c r="H101" s="672" t="s">
        <v>509</v>
      </c>
      <c r="I101" s="672" t="s">
        <v>123</v>
      </c>
      <c r="J101" s="673">
        <v>1</v>
      </c>
      <c r="K101" s="674"/>
      <c r="L101" s="675" t="str">
        <f t="shared" si="4"/>
        <v>INCLUDED</v>
      </c>
      <c r="M101" s="665">
        <f t="shared" si="6"/>
        <v>0</v>
      </c>
      <c r="N101" s="665">
        <f t="shared" si="7"/>
        <v>0</v>
      </c>
      <c r="O101" s="666">
        <f>Discount!$H$36</f>
        <v>0</v>
      </c>
      <c r="P101" s="666">
        <f t="shared" si="8"/>
        <v>0</v>
      </c>
      <c r="Q101" s="666">
        <f t="shared" si="9"/>
        <v>0</v>
      </c>
      <c r="R101" s="667"/>
    </row>
    <row r="102" spans="1:18" ht="81" customHeight="1">
      <c r="A102" s="668">
        <f t="shared" si="10"/>
        <v>85</v>
      </c>
      <c r="B102" s="668" t="s">
        <v>572</v>
      </c>
      <c r="C102" s="668">
        <v>1000058322</v>
      </c>
      <c r="D102" s="669">
        <v>85359030</v>
      </c>
      <c r="E102" s="670"/>
      <c r="F102" s="671">
        <v>18</v>
      </c>
      <c r="G102" s="670"/>
      <c r="H102" s="672" t="s">
        <v>510</v>
      </c>
      <c r="I102" s="672" t="s">
        <v>123</v>
      </c>
      <c r="J102" s="673">
        <v>1</v>
      </c>
      <c r="K102" s="674"/>
      <c r="L102" s="675" t="str">
        <f t="shared" si="4"/>
        <v>INCLUDED</v>
      </c>
      <c r="M102" s="665">
        <f t="shared" si="6"/>
        <v>0</v>
      </c>
      <c r="N102" s="665">
        <f t="shared" si="7"/>
        <v>0</v>
      </c>
      <c r="O102" s="666">
        <f>Discount!$H$36</f>
        <v>0</v>
      </c>
      <c r="P102" s="666">
        <f t="shared" si="8"/>
        <v>0</v>
      </c>
      <c r="Q102" s="666">
        <f t="shared" si="9"/>
        <v>0</v>
      </c>
      <c r="R102" s="667"/>
    </row>
    <row r="103" spans="1:18" ht="81" customHeight="1">
      <c r="A103" s="668">
        <f t="shared" si="10"/>
        <v>86</v>
      </c>
      <c r="B103" s="668" t="s">
        <v>572</v>
      </c>
      <c r="C103" s="668">
        <v>1000049835</v>
      </c>
      <c r="D103" s="669">
        <v>85359030</v>
      </c>
      <c r="E103" s="670"/>
      <c r="F103" s="671">
        <v>18</v>
      </c>
      <c r="G103" s="670"/>
      <c r="H103" s="672" t="s">
        <v>511</v>
      </c>
      <c r="I103" s="672" t="s">
        <v>123</v>
      </c>
      <c r="J103" s="673">
        <v>1</v>
      </c>
      <c r="K103" s="674"/>
      <c r="L103" s="675" t="str">
        <f t="shared" si="4"/>
        <v>INCLUDED</v>
      </c>
      <c r="M103" s="665">
        <f t="shared" si="6"/>
        <v>0</v>
      </c>
      <c r="N103" s="665">
        <f t="shared" si="7"/>
        <v>0</v>
      </c>
      <c r="O103" s="666">
        <f>Discount!$H$36</f>
        <v>0</v>
      </c>
      <c r="P103" s="666">
        <f t="shared" si="8"/>
        <v>0</v>
      </c>
      <c r="Q103" s="666">
        <f t="shared" si="9"/>
        <v>0</v>
      </c>
      <c r="R103" s="667"/>
    </row>
    <row r="104" spans="1:18" ht="81" customHeight="1">
      <c r="A104" s="668">
        <f t="shared" si="10"/>
        <v>87</v>
      </c>
      <c r="B104" s="668" t="s">
        <v>572</v>
      </c>
      <c r="C104" s="668">
        <v>1000049795</v>
      </c>
      <c r="D104" s="669">
        <v>85359030</v>
      </c>
      <c r="E104" s="670"/>
      <c r="F104" s="671">
        <v>18</v>
      </c>
      <c r="G104" s="670"/>
      <c r="H104" s="672" t="s">
        <v>512</v>
      </c>
      <c r="I104" s="672" t="s">
        <v>123</v>
      </c>
      <c r="J104" s="673">
        <v>1</v>
      </c>
      <c r="K104" s="674"/>
      <c r="L104" s="675" t="str">
        <f t="shared" si="4"/>
        <v>INCLUDED</v>
      </c>
      <c r="M104" s="665">
        <f t="shared" si="6"/>
        <v>0</v>
      </c>
      <c r="N104" s="665">
        <f t="shared" si="7"/>
        <v>0</v>
      </c>
      <c r="O104" s="666">
        <f>Discount!$H$36</f>
        <v>0</v>
      </c>
      <c r="P104" s="666">
        <f t="shared" si="8"/>
        <v>0</v>
      </c>
      <c r="Q104" s="666">
        <f t="shared" si="9"/>
        <v>0</v>
      </c>
      <c r="R104" s="667"/>
    </row>
    <row r="105" spans="1:18" ht="81" customHeight="1">
      <c r="A105" s="668">
        <f t="shared" si="10"/>
        <v>88</v>
      </c>
      <c r="B105" s="668" t="s">
        <v>572</v>
      </c>
      <c r="C105" s="668">
        <v>1000049808</v>
      </c>
      <c r="D105" s="669">
        <v>85359030</v>
      </c>
      <c r="E105" s="670"/>
      <c r="F105" s="671">
        <v>18</v>
      </c>
      <c r="G105" s="670"/>
      <c r="H105" s="672" t="s">
        <v>513</v>
      </c>
      <c r="I105" s="672" t="s">
        <v>123</v>
      </c>
      <c r="J105" s="673">
        <v>1</v>
      </c>
      <c r="K105" s="674"/>
      <c r="L105" s="675" t="str">
        <f t="shared" si="4"/>
        <v>INCLUDED</v>
      </c>
      <c r="M105" s="665">
        <f t="shared" si="6"/>
        <v>0</v>
      </c>
      <c r="N105" s="665">
        <f t="shared" si="7"/>
        <v>0</v>
      </c>
      <c r="O105" s="666">
        <f>Discount!$H$36</f>
        <v>0</v>
      </c>
      <c r="P105" s="666">
        <f t="shared" si="8"/>
        <v>0</v>
      </c>
      <c r="Q105" s="666">
        <f t="shared" si="9"/>
        <v>0</v>
      </c>
      <c r="R105" s="667"/>
    </row>
    <row r="106" spans="1:18" ht="81" customHeight="1">
      <c r="A106" s="668">
        <f t="shared" si="10"/>
        <v>89</v>
      </c>
      <c r="B106" s="668" t="s">
        <v>572</v>
      </c>
      <c r="C106" s="668">
        <v>1000049805</v>
      </c>
      <c r="D106" s="669">
        <v>85359030</v>
      </c>
      <c r="E106" s="670"/>
      <c r="F106" s="671">
        <v>18</v>
      </c>
      <c r="G106" s="670"/>
      <c r="H106" s="672" t="s">
        <v>514</v>
      </c>
      <c r="I106" s="672" t="s">
        <v>123</v>
      </c>
      <c r="J106" s="673">
        <v>1</v>
      </c>
      <c r="K106" s="674"/>
      <c r="L106" s="675" t="str">
        <f t="shared" si="4"/>
        <v>INCLUDED</v>
      </c>
      <c r="M106" s="665">
        <f t="shared" si="6"/>
        <v>0</v>
      </c>
      <c r="N106" s="665">
        <f t="shared" si="7"/>
        <v>0</v>
      </c>
      <c r="O106" s="666">
        <f>Discount!$H$36</f>
        <v>0</v>
      </c>
      <c r="P106" s="666">
        <f t="shared" si="8"/>
        <v>0</v>
      </c>
      <c r="Q106" s="666">
        <f t="shared" si="9"/>
        <v>0</v>
      </c>
      <c r="R106" s="667"/>
    </row>
    <row r="107" spans="1:18" ht="81" customHeight="1">
      <c r="A107" s="668">
        <f t="shared" si="10"/>
        <v>90</v>
      </c>
      <c r="B107" s="668" t="s">
        <v>572</v>
      </c>
      <c r="C107" s="668">
        <v>1000058321</v>
      </c>
      <c r="D107" s="669">
        <v>85359030</v>
      </c>
      <c r="E107" s="670"/>
      <c r="F107" s="671">
        <v>18</v>
      </c>
      <c r="G107" s="670"/>
      <c r="H107" s="672" t="s">
        <v>515</v>
      </c>
      <c r="I107" s="672" t="s">
        <v>123</v>
      </c>
      <c r="J107" s="673">
        <v>1</v>
      </c>
      <c r="K107" s="674"/>
      <c r="L107" s="675" t="str">
        <f t="shared" si="4"/>
        <v>INCLUDED</v>
      </c>
      <c r="M107" s="665">
        <f t="shared" si="6"/>
        <v>0</v>
      </c>
      <c r="N107" s="665">
        <f t="shared" si="7"/>
        <v>0</v>
      </c>
      <c r="O107" s="666">
        <f>Discount!$H$36</f>
        <v>0</v>
      </c>
      <c r="P107" s="666">
        <f t="shared" si="8"/>
        <v>0</v>
      </c>
      <c r="Q107" s="666">
        <f t="shared" si="9"/>
        <v>0</v>
      </c>
      <c r="R107" s="667"/>
    </row>
    <row r="108" spans="1:18" ht="81" customHeight="1">
      <c r="A108" s="668">
        <f t="shared" si="10"/>
        <v>91</v>
      </c>
      <c r="B108" s="668" t="s">
        <v>572</v>
      </c>
      <c r="C108" s="668">
        <v>1000049799</v>
      </c>
      <c r="D108" s="669">
        <v>85359030</v>
      </c>
      <c r="E108" s="670"/>
      <c r="F108" s="671">
        <v>18</v>
      </c>
      <c r="G108" s="670"/>
      <c r="H108" s="672" t="s">
        <v>516</v>
      </c>
      <c r="I108" s="672" t="s">
        <v>123</v>
      </c>
      <c r="J108" s="673">
        <v>1</v>
      </c>
      <c r="K108" s="674"/>
      <c r="L108" s="675" t="str">
        <f t="shared" si="4"/>
        <v>INCLUDED</v>
      </c>
      <c r="M108" s="665">
        <f t="shared" si="6"/>
        <v>0</v>
      </c>
      <c r="N108" s="665">
        <f t="shared" si="7"/>
        <v>0</v>
      </c>
      <c r="O108" s="666">
        <f>Discount!$H$36</f>
        <v>0</v>
      </c>
      <c r="P108" s="666">
        <f t="shared" si="8"/>
        <v>0</v>
      </c>
      <c r="Q108" s="666">
        <f t="shared" si="9"/>
        <v>0</v>
      </c>
      <c r="R108" s="667"/>
    </row>
    <row r="109" spans="1:18" ht="81" customHeight="1">
      <c r="A109" s="668">
        <f t="shared" si="10"/>
        <v>92</v>
      </c>
      <c r="B109" s="668" t="s">
        <v>572</v>
      </c>
      <c r="C109" s="668">
        <v>1000058325</v>
      </c>
      <c r="D109" s="669">
        <v>85359030</v>
      </c>
      <c r="E109" s="670"/>
      <c r="F109" s="671">
        <v>18</v>
      </c>
      <c r="G109" s="670"/>
      <c r="H109" s="672" t="s">
        <v>517</v>
      </c>
      <c r="I109" s="672" t="s">
        <v>123</v>
      </c>
      <c r="J109" s="673">
        <v>1</v>
      </c>
      <c r="K109" s="674"/>
      <c r="L109" s="675" t="str">
        <f t="shared" si="4"/>
        <v>INCLUDED</v>
      </c>
      <c r="M109" s="665">
        <f t="shared" si="6"/>
        <v>0</v>
      </c>
      <c r="N109" s="665">
        <f t="shared" si="7"/>
        <v>0</v>
      </c>
      <c r="O109" s="666">
        <f>Discount!$H$36</f>
        <v>0</v>
      </c>
      <c r="P109" s="666">
        <f t="shared" si="8"/>
        <v>0</v>
      </c>
      <c r="Q109" s="666">
        <f t="shared" si="9"/>
        <v>0</v>
      </c>
      <c r="R109" s="667"/>
    </row>
    <row r="110" spans="1:18" ht="81" customHeight="1">
      <c r="A110" s="668">
        <f t="shared" si="10"/>
        <v>93</v>
      </c>
      <c r="B110" s="668" t="s">
        <v>572</v>
      </c>
      <c r="C110" s="668">
        <v>1000058318</v>
      </c>
      <c r="D110" s="669">
        <v>85359030</v>
      </c>
      <c r="E110" s="670"/>
      <c r="F110" s="671">
        <v>18</v>
      </c>
      <c r="G110" s="670"/>
      <c r="H110" s="672" t="s">
        <v>518</v>
      </c>
      <c r="I110" s="672" t="s">
        <v>123</v>
      </c>
      <c r="J110" s="673">
        <v>1</v>
      </c>
      <c r="K110" s="674"/>
      <c r="L110" s="675" t="str">
        <f t="shared" si="4"/>
        <v>INCLUDED</v>
      </c>
      <c r="M110" s="665">
        <f t="shared" si="6"/>
        <v>0</v>
      </c>
      <c r="N110" s="665">
        <f t="shared" si="7"/>
        <v>0</v>
      </c>
      <c r="O110" s="666">
        <f>Discount!$H$36</f>
        <v>0</v>
      </c>
      <c r="P110" s="666">
        <f t="shared" si="8"/>
        <v>0</v>
      </c>
      <c r="Q110" s="666">
        <f t="shared" si="9"/>
        <v>0</v>
      </c>
      <c r="R110" s="667"/>
    </row>
    <row r="111" spans="1:18" ht="81" customHeight="1">
      <c r="A111" s="668">
        <f t="shared" si="10"/>
        <v>94</v>
      </c>
      <c r="B111" s="668" t="s">
        <v>572</v>
      </c>
      <c r="C111" s="668">
        <v>1000049495</v>
      </c>
      <c r="D111" s="669">
        <v>85359030</v>
      </c>
      <c r="E111" s="670"/>
      <c r="F111" s="671">
        <v>18</v>
      </c>
      <c r="G111" s="670"/>
      <c r="H111" s="672" t="s">
        <v>519</v>
      </c>
      <c r="I111" s="672" t="s">
        <v>123</v>
      </c>
      <c r="J111" s="673">
        <v>1</v>
      </c>
      <c r="K111" s="674"/>
      <c r="L111" s="675" t="str">
        <f t="shared" si="4"/>
        <v>INCLUDED</v>
      </c>
      <c r="M111" s="665">
        <f t="shared" si="6"/>
        <v>0</v>
      </c>
      <c r="N111" s="665">
        <f t="shared" si="7"/>
        <v>0</v>
      </c>
      <c r="O111" s="666">
        <f>Discount!$H$36</f>
        <v>0</v>
      </c>
      <c r="P111" s="666">
        <f t="shared" si="8"/>
        <v>0</v>
      </c>
      <c r="Q111" s="666">
        <f t="shared" si="9"/>
        <v>0</v>
      </c>
      <c r="R111" s="667"/>
    </row>
    <row r="112" spans="1:18" ht="81" customHeight="1">
      <c r="A112" s="668">
        <f t="shared" si="10"/>
        <v>95</v>
      </c>
      <c r="B112" s="668" t="s">
        <v>572</v>
      </c>
      <c r="C112" s="668">
        <v>1000049802</v>
      </c>
      <c r="D112" s="669">
        <v>85359030</v>
      </c>
      <c r="E112" s="670"/>
      <c r="F112" s="671">
        <v>18</v>
      </c>
      <c r="G112" s="670"/>
      <c r="H112" s="672" t="s">
        <v>520</v>
      </c>
      <c r="I112" s="672" t="s">
        <v>123</v>
      </c>
      <c r="J112" s="673">
        <v>1</v>
      </c>
      <c r="K112" s="674"/>
      <c r="L112" s="675" t="str">
        <f t="shared" si="4"/>
        <v>INCLUDED</v>
      </c>
      <c r="M112" s="665">
        <f t="shared" si="6"/>
        <v>0</v>
      </c>
      <c r="N112" s="665">
        <f t="shared" si="7"/>
        <v>0</v>
      </c>
      <c r="O112" s="666">
        <f>Discount!$H$36</f>
        <v>0</v>
      </c>
      <c r="P112" s="666">
        <f t="shared" si="8"/>
        <v>0</v>
      </c>
      <c r="Q112" s="666">
        <f t="shared" si="9"/>
        <v>0</v>
      </c>
      <c r="R112" s="667"/>
    </row>
    <row r="113" spans="1:18" ht="351" customHeight="1">
      <c r="A113" s="668">
        <f t="shared" si="10"/>
        <v>96</v>
      </c>
      <c r="B113" s="668" t="s">
        <v>572</v>
      </c>
      <c r="C113" s="668">
        <v>1000058374</v>
      </c>
      <c r="D113" s="669">
        <v>85359030</v>
      </c>
      <c r="E113" s="670"/>
      <c r="F113" s="671">
        <v>18</v>
      </c>
      <c r="G113" s="670"/>
      <c r="H113" s="672" t="s">
        <v>539</v>
      </c>
      <c r="I113" s="672" t="s">
        <v>122</v>
      </c>
      <c r="J113" s="673">
        <v>2</v>
      </c>
      <c r="K113" s="674"/>
      <c r="L113" s="675" t="str">
        <f t="shared" si="4"/>
        <v>INCLUDED</v>
      </c>
      <c r="M113" s="665">
        <f t="shared" si="6"/>
        <v>0</v>
      </c>
      <c r="N113" s="665">
        <f t="shared" si="7"/>
        <v>0</v>
      </c>
      <c r="O113" s="666">
        <f>Discount!$H$36</f>
        <v>0</v>
      </c>
      <c r="P113" s="666">
        <f t="shared" si="8"/>
        <v>0</v>
      </c>
      <c r="Q113" s="666">
        <f t="shared" si="9"/>
        <v>0</v>
      </c>
      <c r="R113" s="667"/>
    </row>
    <row r="114" spans="1:18" ht="228.75" customHeight="1">
      <c r="A114" s="668">
        <f t="shared" si="10"/>
        <v>97</v>
      </c>
      <c r="B114" s="668" t="s">
        <v>572</v>
      </c>
      <c r="C114" s="668">
        <v>1000058314</v>
      </c>
      <c r="D114" s="669">
        <v>85359030</v>
      </c>
      <c r="E114" s="670"/>
      <c r="F114" s="671">
        <v>18</v>
      </c>
      <c r="G114" s="670"/>
      <c r="H114" s="672" t="s">
        <v>521</v>
      </c>
      <c r="I114" s="672" t="s">
        <v>122</v>
      </c>
      <c r="J114" s="673">
        <v>1</v>
      </c>
      <c r="K114" s="674"/>
      <c r="L114" s="675" t="str">
        <f t="shared" si="4"/>
        <v>INCLUDED</v>
      </c>
      <c r="M114" s="665">
        <f t="shared" si="6"/>
        <v>0</v>
      </c>
      <c r="N114" s="665">
        <f t="shared" si="7"/>
        <v>0</v>
      </c>
      <c r="O114" s="666">
        <f>Discount!$H$36</f>
        <v>0</v>
      </c>
      <c r="P114" s="666">
        <f t="shared" si="8"/>
        <v>0</v>
      </c>
      <c r="Q114" s="666">
        <f t="shared" si="9"/>
        <v>0</v>
      </c>
      <c r="R114" s="667"/>
    </row>
    <row r="115" spans="1:18" ht="237.75" customHeight="1">
      <c r="A115" s="668">
        <f t="shared" si="10"/>
        <v>98</v>
      </c>
      <c r="B115" s="668" t="s">
        <v>572</v>
      </c>
      <c r="C115" s="668">
        <v>1000058310</v>
      </c>
      <c r="D115" s="669">
        <v>85359030</v>
      </c>
      <c r="E115" s="670"/>
      <c r="F115" s="671">
        <v>18</v>
      </c>
      <c r="G115" s="670"/>
      <c r="H115" s="672" t="s">
        <v>522</v>
      </c>
      <c r="I115" s="672" t="s">
        <v>122</v>
      </c>
      <c r="J115" s="673">
        <v>1</v>
      </c>
      <c r="K115" s="674"/>
      <c r="L115" s="675" t="str">
        <f t="shared" si="4"/>
        <v>INCLUDED</v>
      </c>
      <c r="M115" s="665">
        <f t="shared" si="6"/>
        <v>0</v>
      </c>
      <c r="N115" s="665">
        <f t="shared" si="7"/>
        <v>0</v>
      </c>
      <c r="O115" s="666">
        <f>Discount!$H$36</f>
        <v>0</v>
      </c>
      <c r="P115" s="666">
        <f t="shared" si="8"/>
        <v>0</v>
      </c>
      <c r="Q115" s="666">
        <f t="shared" si="9"/>
        <v>0</v>
      </c>
      <c r="R115" s="667"/>
    </row>
    <row r="116" spans="1:18" ht="139.5" customHeight="1">
      <c r="A116" s="668">
        <f t="shared" si="10"/>
        <v>99</v>
      </c>
      <c r="B116" s="668" t="s">
        <v>572</v>
      </c>
      <c r="C116" s="668">
        <v>1000058305</v>
      </c>
      <c r="D116" s="669">
        <v>85359030</v>
      </c>
      <c r="E116" s="670"/>
      <c r="F116" s="671">
        <v>18</v>
      </c>
      <c r="G116" s="670"/>
      <c r="H116" s="672" t="s">
        <v>523</v>
      </c>
      <c r="I116" s="672" t="s">
        <v>123</v>
      </c>
      <c r="J116" s="673">
        <v>1</v>
      </c>
      <c r="K116" s="674"/>
      <c r="L116" s="675" t="str">
        <f t="shared" si="4"/>
        <v>INCLUDED</v>
      </c>
      <c r="M116" s="665">
        <f t="shared" si="6"/>
        <v>0</v>
      </c>
      <c r="N116" s="665">
        <f t="shared" si="7"/>
        <v>0</v>
      </c>
      <c r="O116" s="666">
        <f>Discount!$H$36</f>
        <v>0</v>
      </c>
      <c r="P116" s="666">
        <f t="shared" si="8"/>
        <v>0</v>
      </c>
      <c r="Q116" s="666">
        <f t="shared" si="9"/>
        <v>0</v>
      </c>
      <c r="R116" s="667"/>
    </row>
    <row r="117" spans="1:18" ht="108.75" customHeight="1">
      <c r="A117" s="668">
        <f t="shared" si="10"/>
        <v>100</v>
      </c>
      <c r="B117" s="668" t="s">
        <v>572</v>
      </c>
      <c r="C117" s="668">
        <v>1000058312</v>
      </c>
      <c r="D117" s="669">
        <v>85359030</v>
      </c>
      <c r="E117" s="670"/>
      <c r="F117" s="671">
        <v>18</v>
      </c>
      <c r="G117" s="670"/>
      <c r="H117" s="672" t="s">
        <v>524</v>
      </c>
      <c r="I117" s="672" t="s">
        <v>123</v>
      </c>
      <c r="J117" s="673">
        <v>1</v>
      </c>
      <c r="K117" s="674"/>
      <c r="L117" s="675" t="str">
        <f t="shared" si="4"/>
        <v>INCLUDED</v>
      </c>
      <c r="M117" s="665">
        <f t="shared" si="6"/>
        <v>0</v>
      </c>
      <c r="N117" s="665">
        <f t="shared" si="7"/>
        <v>0</v>
      </c>
      <c r="O117" s="666">
        <f>Discount!$H$36</f>
        <v>0</v>
      </c>
      <c r="P117" s="666">
        <f t="shared" si="8"/>
        <v>0</v>
      </c>
      <c r="Q117" s="666">
        <f t="shared" si="9"/>
        <v>0</v>
      </c>
      <c r="R117" s="667"/>
    </row>
    <row r="118" spans="1:18" ht="114.75" customHeight="1">
      <c r="A118" s="668">
        <f t="shared" si="10"/>
        <v>101</v>
      </c>
      <c r="B118" s="668" t="s">
        <v>572</v>
      </c>
      <c r="C118" s="668">
        <v>1000058308</v>
      </c>
      <c r="D118" s="669">
        <v>85359030</v>
      </c>
      <c r="E118" s="670"/>
      <c r="F118" s="671">
        <v>18</v>
      </c>
      <c r="G118" s="670"/>
      <c r="H118" s="672" t="s">
        <v>525</v>
      </c>
      <c r="I118" s="672" t="s">
        <v>123</v>
      </c>
      <c r="J118" s="673">
        <v>1</v>
      </c>
      <c r="K118" s="674"/>
      <c r="L118" s="675" t="str">
        <f t="shared" si="4"/>
        <v>INCLUDED</v>
      </c>
      <c r="M118" s="665">
        <f t="shared" si="6"/>
        <v>0</v>
      </c>
      <c r="N118" s="665">
        <f t="shared" si="7"/>
        <v>0</v>
      </c>
      <c r="O118" s="666">
        <f>Discount!$H$36</f>
        <v>0</v>
      </c>
      <c r="P118" s="666">
        <f t="shared" si="8"/>
        <v>0</v>
      </c>
      <c r="Q118" s="666">
        <f t="shared" si="9"/>
        <v>0</v>
      </c>
      <c r="R118" s="667"/>
    </row>
    <row r="119" spans="1:18" ht="81" customHeight="1">
      <c r="A119" s="668">
        <f t="shared" si="10"/>
        <v>102</v>
      </c>
      <c r="B119" s="668" t="s">
        <v>572</v>
      </c>
      <c r="C119" s="668">
        <v>1000049776</v>
      </c>
      <c r="D119" s="669">
        <v>85359030</v>
      </c>
      <c r="E119" s="670"/>
      <c r="F119" s="671">
        <v>18</v>
      </c>
      <c r="G119" s="670"/>
      <c r="H119" s="672" t="s">
        <v>526</v>
      </c>
      <c r="I119" s="672" t="s">
        <v>123</v>
      </c>
      <c r="J119" s="673">
        <v>1</v>
      </c>
      <c r="K119" s="674"/>
      <c r="L119" s="675" t="str">
        <f t="shared" si="4"/>
        <v>INCLUDED</v>
      </c>
      <c r="M119" s="665">
        <f t="shared" si="6"/>
        <v>0</v>
      </c>
      <c r="N119" s="665">
        <f t="shared" si="7"/>
        <v>0</v>
      </c>
      <c r="O119" s="666">
        <f>Discount!$H$36</f>
        <v>0</v>
      </c>
      <c r="P119" s="666">
        <f t="shared" si="8"/>
        <v>0</v>
      </c>
      <c r="Q119" s="666">
        <f t="shared" si="9"/>
        <v>0</v>
      </c>
      <c r="R119" s="667"/>
    </row>
    <row r="120" spans="1:18" ht="81" customHeight="1">
      <c r="A120" s="668">
        <f t="shared" si="10"/>
        <v>103</v>
      </c>
      <c r="B120" s="668" t="s">
        <v>572</v>
      </c>
      <c r="C120" s="668">
        <v>1000049778</v>
      </c>
      <c r="D120" s="669">
        <v>85359030</v>
      </c>
      <c r="E120" s="670"/>
      <c r="F120" s="671">
        <v>18</v>
      </c>
      <c r="G120" s="670"/>
      <c r="H120" s="672" t="s">
        <v>527</v>
      </c>
      <c r="I120" s="672" t="s">
        <v>123</v>
      </c>
      <c r="J120" s="673">
        <v>1</v>
      </c>
      <c r="K120" s="674"/>
      <c r="L120" s="675" t="str">
        <f t="shared" si="4"/>
        <v>INCLUDED</v>
      </c>
      <c r="M120" s="665">
        <f t="shared" si="6"/>
        <v>0</v>
      </c>
      <c r="N120" s="665">
        <f t="shared" si="7"/>
        <v>0</v>
      </c>
      <c r="O120" s="666">
        <f>Discount!$H$36</f>
        <v>0</v>
      </c>
      <c r="P120" s="666">
        <f t="shared" si="8"/>
        <v>0</v>
      </c>
      <c r="Q120" s="666">
        <f t="shared" si="9"/>
        <v>0</v>
      </c>
      <c r="R120" s="667"/>
    </row>
    <row r="121" spans="1:18" ht="381" customHeight="1">
      <c r="A121" s="668">
        <f t="shared" si="10"/>
        <v>104</v>
      </c>
      <c r="B121" s="668" t="s">
        <v>572</v>
      </c>
      <c r="C121" s="668">
        <v>1000049777</v>
      </c>
      <c r="D121" s="669">
        <v>85359030</v>
      </c>
      <c r="E121" s="670"/>
      <c r="F121" s="671">
        <v>18</v>
      </c>
      <c r="G121" s="670"/>
      <c r="H121" s="672" t="s">
        <v>528</v>
      </c>
      <c r="I121" s="672" t="s">
        <v>123</v>
      </c>
      <c r="J121" s="673">
        <v>1</v>
      </c>
      <c r="K121" s="674"/>
      <c r="L121" s="675" t="str">
        <f t="shared" si="4"/>
        <v>INCLUDED</v>
      </c>
      <c r="M121" s="665">
        <f t="shared" si="6"/>
        <v>0</v>
      </c>
      <c r="N121" s="665">
        <f t="shared" si="7"/>
        <v>0</v>
      </c>
      <c r="O121" s="666">
        <f>Discount!$H$36</f>
        <v>0</v>
      </c>
      <c r="P121" s="666">
        <f t="shared" si="8"/>
        <v>0</v>
      </c>
      <c r="Q121" s="666">
        <f t="shared" si="9"/>
        <v>0</v>
      </c>
      <c r="R121" s="667"/>
    </row>
    <row r="122" spans="1:18" ht="228.75" customHeight="1">
      <c r="A122" s="668">
        <f t="shared" si="10"/>
        <v>105</v>
      </c>
      <c r="B122" s="668" t="s">
        <v>572</v>
      </c>
      <c r="C122" s="668">
        <v>1000058306</v>
      </c>
      <c r="D122" s="669">
        <v>85359030</v>
      </c>
      <c r="E122" s="670"/>
      <c r="F122" s="671">
        <v>18</v>
      </c>
      <c r="G122" s="670"/>
      <c r="H122" s="672" t="s">
        <v>529</v>
      </c>
      <c r="I122" s="672" t="s">
        <v>123</v>
      </c>
      <c r="J122" s="673">
        <v>1</v>
      </c>
      <c r="K122" s="674"/>
      <c r="L122" s="675" t="str">
        <f t="shared" si="4"/>
        <v>INCLUDED</v>
      </c>
      <c r="M122" s="665">
        <f t="shared" si="6"/>
        <v>0</v>
      </c>
      <c r="N122" s="665">
        <f t="shared" si="7"/>
        <v>0</v>
      </c>
      <c r="O122" s="666">
        <f>Discount!$H$36</f>
        <v>0</v>
      </c>
      <c r="P122" s="666">
        <f t="shared" si="8"/>
        <v>0</v>
      </c>
      <c r="Q122" s="666">
        <f t="shared" si="9"/>
        <v>0</v>
      </c>
      <c r="R122" s="667"/>
    </row>
    <row r="123" spans="1:18" ht="228" customHeight="1">
      <c r="A123" s="668">
        <f t="shared" si="10"/>
        <v>106</v>
      </c>
      <c r="B123" s="668" t="s">
        <v>572</v>
      </c>
      <c r="C123" s="668">
        <v>1000058313</v>
      </c>
      <c r="D123" s="669">
        <v>85359030</v>
      </c>
      <c r="E123" s="670"/>
      <c r="F123" s="671">
        <v>18</v>
      </c>
      <c r="G123" s="670"/>
      <c r="H123" s="672" t="s">
        <v>530</v>
      </c>
      <c r="I123" s="672" t="s">
        <v>123</v>
      </c>
      <c r="J123" s="673">
        <v>1</v>
      </c>
      <c r="K123" s="674"/>
      <c r="L123" s="675" t="str">
        <f t="shared" si="4"/>
        <v>INCLUDED</v>
      </c>
      <c r="M123" s="665">
        <f t="shared" si="6"/>
        <v>0</v>
      </c>
      <c r="N123" s="665">
        <f t="shared" si="7"/>
        <v>0</v>
      </c>
      <c r="O123" s="666">
        <f>Discount!$H$36</f>
        <v>0</v>
      </c>
      <c r="P123" s="666">
        <f t="shared" si="8"/>
        <v>0</v>
      </c>
      <c r="Q123" s="666">
        <f t="shared" si="9"/>
        <v>0</v>
      </c>
      <c r="R123" s="667"/>
    </row>
    <row r="124" spans="1:18" ht="81" customHeight="1">
      <c r="A124" s="668">
        <f t="shared" si="10"/>
        <v>107</v>
      </c>
      <c r="B124" s="668" t="s">
        <v>572</v>
      </c>
      <c r="C124" s="668">
        <v>1000058309</v>
      </c>
      <c r="D124" s="669">
        <v>85359030</v>
      </c>
      <c r="E124" s="670"/>
      <c r="F124" s="671">
        <v>18</v>
      </c>
      <c r="G124" s="670"/>
      <c r="H124" s="672" t="s">
        <v>531</v>
      </c>
      <c r="I124" s="672" t="s">
        <v>123</v>
      </c>
      <c r="J124" s="673">
        <v>1</v>
      </c>
      <c r="K124" s="674"/>
      <c r="L124" s="675" t="str">
        <f t="shared" si="4"/>
        <v>INCLUDED</v>
      </c>
      <c r="M124" s="665">
        <f t="shared" si="6"/>
        <v>0</v>
      </c>
      <c r="N124" s="665">
        <f t="shared" si="7"/>
        <v>0</v>
      </c>
      <c r="O124" s="666">
        <f>Discount!$H$36</f>
        <v>0</v>
      </c>
      <c r="P124" s="666">
        <f t="shared" si="8"/>
        <v>0</v>
      </c>
      <c r="Q124" s="666">
        <f t="shared" si="9"/>
        <v>0</v>
      </c>
      <c r="R124" s="667"/>
    </row>
    <row r="125" spans="1:18" ht="81" customHeight="1">
      <c r="A125" s="668">
        <f t="shared" si="10"/>
        <v>108</v>
      </c>
      <c r="B125" s="668" t="s">
        <v>572</v>
      </c>
      <c r="C125" s="668">
        <v>1000058307</v>
      </c>
      <c r="D125" s="669">
        <v>85359030</v>
      </c>
      <c r="E125" s="670"/>
      <c r="F125" s="671">
        <v>18</v>
      </c>
      <c r="G125" s="670"/>
      <c r="H125" s="672" t="s">
        <v>532</v>
      </c>
      <c r="I125" s="672" t="s">
        <v>122</v>
      </c>
      <c r="J125" s="673">
        <v>1</v>
      </c>
      <c r="K125" s="674"/>
      <c r="L125" s="675" t="str">
        <f t="shared" si="4"/>
        <v>INCLUDED</v>
      </c>
      <c r="M125" s="665">
        <f t="shared" si="6"/>
        <v>0</v>
      </c>
      <c r="N125" s="665">
        <f t="shared" si="7"/>
        <v>0</v>
      </c>
      <c r="O125" s="666">
        <f>Discount!$H$36</f>
        <v>0</v>
      </c>
      <c r="P125" s="666">
        <f t="shared" si="8"/>
        <v>0</v>
      </c>
      <c r="Q125" s="666">
        <f t="shared" si="9"/>
        <v>0</v>
      </c>
      <c r="R125" s="667"/>
    </row>
    <row r="126" spans="1:18" ht="81" customHeight="1">
      <c r="A126" s="668">
        <f t="shared" si="10"/>
        <v>109</v>
      </c>
      <c r="B126" s="668" t="s">
        <v>572</v>
      </c>
      <c r="C126" s="668">
        <v>1000058315</v>
      </c>
      <c r="D126" s="669">
        <v>85359030</v>
      </c>
      <c r="E126" s="670"/>
      <c r="F126" s="671">
        <v>18</v>
      </c>
      <c r="G126" s="670"/>
      <c r="H126" s="672" t="s">
        <v>533</v>
      </c>
      <c r="I126" s="672" t="s">
        <v>122</v>
      </c>
      <c r="J126" s="673">
        <v>1</v>
      </c>
      <c r="K126" s="674"/>
      <c r="L126" s="675" t="str">
        <f t="shared" si="4"/>
        <v>INCLUDED</v>
      </c>
      <c r="M126" s="665">
        <f t="shared" si="6"/>
        <v>0</v>
      </c>
      <c r="N126" s="665">
        <f t="shared" si="7"/>
        <v>0</v>
      </c>
      <c r="O126" s="666">
        <f>Discount!$H$36</f>
        <v>0</v>
      </c>
      <c r="P126" s="666">
        <f t="shared" si="8"/>
        <v>0</v>
      </c>
      <c r="Q126" s="666">
        <f t="shared" si="9"/>
        <v>0</v>
      </c>
      <c r="R126" s="667"/>
    </row>
    <row r="127" spans="1:18" ht="81" customHeight="1">
      <c r="A127" s="668">
        <f t="shared" si="10"/>
        <v>110</v>
      </c>
      <c r="B127" s="668" t="s">
        <v>572</v>
      </c>
      <c r="C127" s="668">
        <v>1000058311</v>
      </c>
      <c r="D127" s="669">
        <v>85359030</v>
      </c>
      <c r="E127" s="670"/>
      <c r="F127" s="671">
        <v>18</v>
      </c>
      <c r="G127" s="670"/>
      <c r="H127" s="672" t="s">
        <v>534</v>
      </c>
      <c r="I127" s="672" t="s">
        <v>122</v>
      </c>
      <c r="J127" s="673">
        <v>1</v>
      </c>
      <c r="K127" s="674"/>
      <c r="L127" s="675" t="str">
        <f t="shared" si="4"/>
        <v>INCLUDED</v>
      </c>
      <c r="M127" s="665">
        <f t="shared" si="6"/>
        <v>0</v>
      </c>
      <c r="N127" s="665">
        <f t="shared" si="7"/>
        <v>0</v>
      </c>
      <c r="O127" s="666">
        <f>Discount!$H$36</f>
        <v>0</v>
      </c>
      <c r="P127" s="666">
        <f t="shared" si="8"/>
        <v>0</v>
      </c>
      <c r="Q127" s="666">
        <f t="shared" si="9"/>
        <v>0</v>
      </c>
      <c r="R127" s="667"/>
    </row>
    <row r="128" spans="1:18" ht="81" customHeight="1">
      <c r="A128" s="668">
        <f t="shared" si="10"/>
        <v>111</v>
      </c>
      <c r="B128" s="668" t="s">
        <v>572</v>
      </c>
      <c r="C128" s="668">
        <v>1000058327</v>
      </c>
      <c r="D128" s="669">
        <v>85359030</v>
      </c>
      <c r="E128" s="670"/>
      <c r="F128" s="671">
        <v>18</v>
      </c>
      <c r="G128" s="670"/>
      <c r="H128" s="672" t="s">
        <v>535</v>
      </c>
      <c r="I128" s="672" t="s">
        <v>122</v>
      </c>
      <c r="J128" s="673">
        <v>1</v>
      </c>
      <c r="K128" s="674"/>
      <c r="L128" s="675" t="str">
        <f t="shared" si="4"/>
        <v>INCLUDED</v>
      </c>
      <c r="M128" s="665">
        <f t="shared" si="6"/>
        <v>0</v>
      </c>
      <c r="N128" s="665">
        <f t="shared" si="7"/>
        <v>0</v>
      </c>
      <c r="O128" s="666">
        <f>Discount!$H$36</f>
        <v>0</v>
      </c>
      <c r="P128" s="666">
        <f t="shared" si="8"/>
        <v>0</v>
      </c>
      <c r="Q128" s="666">
        <f t="shared" si="9"/>
        <v>0</v>
      </c>
      <c r="R128" s="667"/>
    </row>
    <row r="129" spans="1:18" ht="81" customHeight="1">
      <c r="A129" s="668">
        <f t="shared" si="10"/>
        <v>112</v>
      </c>
      <c r="B129" s="668" t="s">
        <v>572</v>
      </c>
      <c r="C129" s="668">
        <v>1000058326</v>
      </c>
      <c r="D129" s="669">
        <v>85359030</v>
      </c>
      <c r="E129" s="670"/>
      <c r="F129" s="671">
        <v>18</v>
      </c>
      <c r="G129" s="670"/>
      <c r="H129" s="672" t="s">
        <v>536</v>
      </c>
      <c r="I129" s="672" t="s">
        <v>122</v>
      </c>
      <c r="J129" s="673">
        <v>1</v>
      </c>
      <c r="K129" s="674"/>
      <c r="L129" s="675" t="str">
        <f t="shared" si="4"/>
        <v>INCLUDED</v>
      </c>
      <c r="M129" s="665">
        <f t="shared" si="6"/>
        <v>0</v>
      </c>
      <c r="N129" s="665">
        <f t="shared" si="7"/>
        <v>0</v>
      </c>
      <c r="O129" s="666">
        <f>Discount!$H$36</f>
        <v>0</v>
      </c>
      <c r="P129" s="666">
        <f t="shared" si="8"/>
        <v>0</v>
      </c>
      <c r="Q129" s="666">
        <f t="shared" si="9"/>
        <v>0</v>
      </c>
      <c r="R129" s="667"/>
    </row>
    <row r="130" spans="1:18" ht="81" customHeight="1">
      <c r="A130" s="668">
        <f t="shared" si="10"/>
        <v>113</v>
      </c>
      <c r="B130" s="668" t="s">
        <v>572</v>
      </c>
      <c r="C130" s="668">
        <v>1000058328</v>
      </c>
      <c r="D130" s="669">
        <v>85359030</v>
      </c>
      <c r="E130" s="670"/>
      <c r="F130" s="671">
        <v>18</v>
      </c>
      <c r="G130" s="670"/>
      <c r="H130" s="672" t="s">
        <v>624</v>
      </c>
      <c r="I130" s="672" t="s">
        <v>122</v>
      </c>
      <c r="J130" s="673">
        <v>1</v>
      </c>
      <c r="K130" s="674"/>
      <c r="L130" s="675" t="str">
        <f t="shared" si="4"/>
        <v>INCLUDED</v>
      </c>
      <c r="M130" s="665">
        <f t="shared" si="6"/>
        <v>0</v>
      </c>
      <c r="N130" s="665">
        <f t="shared" si="7"/>
        <v>0</v>
      </c>
      <c r="O130" s="666">
        <f>Discount!$H$36</f>
        <v>0</v>
      </c>
      <c r="P130" s="666">
        <f t="shared" si="8"/>
        <v>0</v>
      </c>
      <c r="Q130" s="666">
        <f t="shared" si="9"/>
        <v>0</v>
      </c>
      <c r="R130" s="667"/>
    </row>
    <row r="131" spans="1:18" ht="81" customHeight="1">
      <c r="A131" s="668">
        <f t="shared" si="10"/>
        <v>114</v>
      </c>
      <c r="B131" s="668" t="s">
        <v>572</v>
      </c>
      <c r="C131" s="668">
        <v>1000058335</v>
      </c>
      <c r="D131" s="669">
        <v>85359030</v>
      </c>
      <c r="E131" s="670"/>
      <c r="F131" s="671">
        <v>18</v>
      </c>
      <c r="G131" s="670"/>
      <c r="H131" s="672" t="s">
        <v>625</v>
      </c>
      <c r="I131" s="672" t="s">
        <v>122</v>
      </c>
      <c r="J131" s="673">
        <v>1</v>
      </c>
      <c r="K131" s="674"/>
      <c r="L131" s="675" t="str">
        <f t="shared" si="4"/>
        <v>INCLUDED</v>
      </c>
      <c r="M131" s="665">
        <f t="shared" si="6"/>
        <v>0</v>
      </c>
      <c r="N131" s="665">
        <f t="shared" si="7"/>
        <v>0</v>
      </c>
      <c r="O131" s="666">
        <f>Discount!$H$36</f>
        <v>0</v>
      </c>
      <c r="P131" s="666">
        <f t="shared" si="8"/>
        <v>0</v>
      </c>
      <c r="Q131" s="666">
        <f t="shared" si="9"/>
        <v>0</v>
      </c>
      <c r="R131" s="667"/>
    </row>
    <row r="132" spans="1:18" ht="81" customHeight="1">
      <c r="A132" s="668">
        <f t="shared" si="10"/>
        <v>115</v>
      </c>
      <c r="B132" s="668" t="s">
        <v>572</v>
      </c>
      <c r="C132" s="668">
        <v>1000058336</v>
      </c>
      <c r="D132" s="669">
        <v>85359030</v>
      </c>
      <c r="E132" s="670"/>
      <c r="F132" s="671">
        <v>18</v>
      </c>
      <c r="G132" s="670"/>
      <c r="H132" s="672" t="s">
        <v>626</v>
      </c>
      <c r="I132" s="672" t="s">
        <v>122</v>
      </c>
      <c r="J132" s="673">
        <v>1</v>
      </c>
      <c r="K132" s="674"/>
      <c r="L132" s="675" t="str">
        <f t="shared" si="4"/>
        <v>INCLUDED</v>
      </c>
      <c r="M132" s="665">
        <f t="shared" si="6"/>
        <v>0</v>
      </c>
      <c r="N132" s="665">
        <f t="shared" si="7"/>
        <v>0</v>
      </c>
      <c r="O132" s="666">
        <f>Discount!$H$36</f>
        <v>0</v>
      </c>
      <c r="P132" s="666">
        <f t="shared" si="8"/>
        <v>0</v>
      </c>
      <c r="Q132" s="666">
        <f t="shared" si="9"/>
        <v>0</v>
      </c>
      <c r="R132" s="667"/>
    </row>
    <row r="133" spans="1:18" ht="81" customHeight="1">
      <c r="A133" s="668">
        <f t="shared" si="10"/>
        <v>116</v>
      </c>
      <c r="B133" s="668" t="s">
        <v>572</v>
      </c>
      <c r="C133" s="668">
        <v>1000049498</v>
      </c>
      <c r="D133" s="669">
        <v>85359030</v>
      </c>
      <c r="E133" s="670"/>
      <c r="F133" s="671">
        <v>18</v>
      </c>
      <c r="G133" s="670"/>
      <c r="H133" s="672" t="s">
        <v>501</v>
      </c>
      <c r="I133" s="672" t="s">
        <v>123</v>
      </c>
      <c r="J133" s="673">
        <v>1</v>
      </c>
      <c r="K133" s="674"/>
      <c r="L133" s="675" t="str">
        <f t="shared" si="4"/>
        <v>INCLUDED</v>
      </c>
      <c r="M133" s="665">
        <f t="shared" si="6"/>
        <v>0</v>
      </c>
      <c r="N133" s="665">
        <f t="shared" si="7"/>
        <v>0</v>
      </c>
      <c r="O133" s="666">
        <f>Discount!$H$36</f>
        <v>0</v>
      </c>
      <c r="P133" s="666">
        <f t="shared" si="8"/>
        <v>0</v>
      </c>
      <c r="Q133" s="666">
        <f t="shared" si="9"/>
        <v>0</v>
      </c>
      <c r="R133" s="667"/>
    </row>
    <row r="134" spans="1:18" ht="81" customHeight="1">
      <c r="A134" s="668">
        <f t="shared" si="10"/>
        <v>117</v>
      </c>
      <c r="B134" s="668" t="s">
        <v>572</v>
      </c>
      <c r="C134" s="668">
        <v>1000058295</v>
      </c>
      <c r="D134" s="669">
        <v>85359030</v>
      </c>
      <c r="E134" s="670"/>
      <c r="F134" s="671">
        <v>18</v>
      </c>
      <c r="G134" s="670"/>
      <c r="H134" s="672" t="s">
        <v>627</v>
      </c>
      <c r="I134" s="672" t="s">
        <v>123</v>
      </c>
      <c r="J134" s="673">
        <v>1</v>
      </c>
      <c r="K134" s="674"/>
      <c r="L134" s="675" t="str">
        <f t="shared" si="4"/>
        <v>INCLUDED</v>
      </c>
      <c r="M134" s="665">
        <f t="shared" si="6"/>
        <v>0</v>
      </c>
      <c r="N134" s="665">
        <f t="shared" si="7"/>
        <v>0</v>
      </c>
      <c r="O134" s="666">
        <f>Discount!$H$36</f>
        <v>0</v>
      </c>
      <c r="P134" s="666">
        <f t="shared" si="8"/>
        <v>0</v>
      </c>
      <c r="Q134" s="666">
        <f t="shared" si="9"/>
        <v>0</v>
      </c>
      <c r="R134" s="667"/>
    </row>
    <row r="135" spans="1:18" ht="81" customHeight="1">
      <c r="A135" s="668">
        <f t="shared" si="10"/>
        <v>118</v>
      </c>
      <c r="B135" s="668" t="s">
        <v>572</v>
      </c>
      <c r="C135" s="668">
        <v>1000058300</v>
      </c>
      <c r="D135" s="669">
        <v>85359030</v>
      </c>
      <c r="E135" s="670"/>
      <c r="F135" s="671">
        <v>18</v>
      </c>
      <c r="G135" s="670"/>
      <c r="H135" s="672" t="s">
        <v>628</v>
      </c>
      <c r="I135" s="672" t="s">
        <v>122</v>
      </c>
      <c r="J135" s="673">
        <v>1</v>
      </c>
      <c r="K135" s="674"/>
      <c r="L135" s="675" t="str">
        <f t="shared" si="4"/>
        <v>INCLUDED</v>
      </c>
      <c r="M135" s="665">
        <f t="shared" si="6"/>
        <v>0</v>
      </c>
      <c r="N135" s="665">
        <f t="shared" si="7"/>
        <v>0</v>
      </c>
      <c r="O135" s="666">
        <f>Discount!$H$36</f>
        <v>0</v>
      </c>
      <c r="P135" s="666">
        <f t="shared" si="8"/>
        <v>0</v>
      </c>
      <c r="Q135" s="666">
        <f t="shared" si="9"/>
        <v>0</v>
      </c>
      <c r="R135" s="667"/>
    </row>
    <row r="136" spans="1:18" ht="81" customHeight="1">
      <c r="A136" s="668">
        <f t="shared" si="10"/>
        <v>119</v>
      </c>
      <c r="B136" s="668" t="s">
        <v>572</v>
      </c>
      <c r="C136" s="668">
        <v>1000049816</v>
      </c>
      <c r="D136" s="669">
        <v>85359030</v>
      </c>
      <c r="E136" s="670"/>
      <c r="F136" s="671">
        <v>18</v>
      </c>
      <c r="G136" s="670"/>
      <c r="H136" s="676" t="s">
        <v>629</v>
      </c>
      <c r="I136" s="672" t="s">
        <v>123</v>
      </c>
      <c r="J136" s="673">
        <v>2</v>
      </c>
      <c r="K136" s="674"/>
      <c r="L136" s="675" t="str">
        <f t="shared" si="4"/>
        <v>INCLUDED</v>
      </c>
      <c r="M136" s="665">
        <f t="shared" si="6"/>
        <v>0</v>
      </c>
      <c r="N136" s="665">
        <f t="shared" si="7"/>
        <v>0</v>
      </c>
      <c r="O136" s="666">
        <f>Discount!$H$36</f>
        <v>0</v>
      </c>
      <c r="P136" s="666">
        <f t="shared" si="8"/>
        <v>0</v>
      </c>
      <c r="Q136" s="666">
        <f t="shared" si="9"/>
        <v>0</v>
      </c>
      <c r="R136" s="667"/>
    </row>
    <row r="137" spans="1:18" ht="81" customHeight="1">
      <c r="A137" s="668">
        <f t="shared" si="10"/>
        <v>120</v>
      </c>
      <c r="B137" s="668" t="s">
        <v>572</v>
      </c>
      <c r="C137" s="668">
        <v>1000049752</v>
      </c>
      <c r="D137" s="669">
        <v>85359030</v>
      </c>
      <c r="E137" s="670"/>
      <c r="F137" s="671">
        <v>18</v>
      </c>
      <c r="G137" s="670"/>
      <c r="H137" s="672" t="s">
        <v>630</v>
      </c>
      <c r="I137" s="672" t="s">
        <v>123</v>
      </c>
      <c r="J137" s="673">
        <v>1</v>
      </c>
      <c r="K137" s="674"/>
      <c r="L137" s="675" t="str">
        <f t="shared" si="4"/>
        <v>INCLUDED</v>
      </c>
      <c r="M137" s="665">
        <f t="shared" si="6"/>
        <v>0</v>
      </c>
      <c r="N137" s="665">
        <f t="shared" si="7"/>
        <v>0</v>
      </c>
      <c r="O137" s="666">
        <f>Discount!$H$36</f>
        <v>0</v>
      </c>
      <c r="P137" s="666">
        <f t="shared" si="8"/>
        <v>0</v>
      </c>
      <c r="Q137" s="666">
        <f t="shared" si="9"/>
        <v>0</v>
      </c>
      <c r="R137" s="667"/>
    </row>
    <row r="138" spans="1:18" ht="81" customHeight="1">
      <c r="A138" s="668">
        <f t="shared" si="10"/>
        <v>121</v>
      </c>
      <c r="B138" s="668" t="s">
        <v>572</v>
      </c>
      <c r="C138" s="668">
        <v>1000049761</v>
      </c>
      <c r="D138" s="669">
        <v>85359030</v>
      </c>
      <c r="E138" s="670"/>
      <c r="F138" s="671">
        <v>18</v>
      </c>
      <c r="G138" s="670"/>
      <c r="H138" s="672" t="s">
        <v>631</v>
      </c>
      <c r="I138" s="672" t="s">
        <v>123</v>
      </c>
      <c r="J138" s="673">
        <v>2</v>
      </c>
      <c r="K138" s="674"/>
      <c r="L138" s="675" t="str">
        <f t="shared" si="4"/>
        <v>INCLUDED</v>
      </c>
      <c r="M138" s="665">
        <f t="shared" si="6"/>
        <v>0</v>
      </c>
      <c r="N138" s="665">
        <f t="shared" si="7"/>
        <v>0</v>
      </c>
      <c r="O138" s="666">
        <f>Discount!$H$36</f>
        <v>0</v>
      </c>
      <c r="P138" s="666">
        <f t="shared" si="8"/>
        <v>0</v>
      </c>
      <c r="Q138" s="666">
        <f t="shared" si="9"/>
        <v>0</v>
      </c>
      <c r="R138" s="667"/>
    </row>
    <row r="139" spans="1:18" ht="81" customHeight="1">
      <c r="A139" s="668">
        <f t="shared" si="10"/>
        <v>122</v>
      </c>
      <c r="B139" s="668" t="s">
        <v>572</v>
      </c>
      <c r="C139" s="668">
        <v>1000058298</v>
      </c>
      <c r="D139" s="669">
        <v>85359030</v>
      </c>
      <c r="E139" s="670"/>
      <c r="F139" s="671">
        <v>18</v>
      </c>
      <c r="G139" s="670"/>
      <c r="H139" s="672" t="s">
        <v>632</v>
      </c>
      <c r="I139" s="672" t="s">
        <v>123</v>
      </c>
      <c r="J139" s="673">
        <v>1</v>
      </c>
      <c r="K139" s="674"/>
      <c r="L139" s="675" t="str">
        <f t="shared" si="4"/>
        <v>INCLUDED</v>
      </c>
      <c r="M139" s="665">
        <f t="shared" si="6"/>
        <v>0</v>
      </c>
      <c r="N139" s="665">
        <f t="shared" si="7"/>
        <v>0</v>
      </c>
      <c r="O139" s="666">
        <f>Discount!$H$36</f>
        <v>0</v>
      </c>
      <c r="P139" s="666">
        <f t="shared" si="8"/>
        <v>0</v>
      </c>
      <c r="Q139" s="666">
        <f t="shared" si="9"/>
        <v>0</v>
      </c>
      <c r="R139" s="667"/>
    </row>
    <row r="140" spans="1:18" ht="81" customHeight="1">
      <c r="A140" s="668">
        <f t="shared" si="10"/>
        <v>123</v>
      </c>
      <c r="B140" s="668" t="s">
        <v>572</v>
      </c>
      <c r="C140" s="668">
        <v>1000049749</v>
      </c>
      <c r="D140" s="669">
        <v>85359030</v>
      </c>
      <c r="E140" s="670"/>
      <c r="F140" s="671">
        <v>18</v>
      </c>
      <c r="G140" s="670"/>
      <c r="H140" s="672" t="s">
        <v>633</v>
      </c>
      <c r="I140" s="672" t="s">
        <v>123</v>
      </c>
      <c r="J140" s="673">
        <v>2</v>
      </c>
      <c r="K140" s="674"/>
      <c r="L140" s="675" t="str">
        <f t="shared" si="4"/>
        <v>INCLUDED</v>
      </c>
      <c r="M140" s="665">
        <f t="shared" si="6"/>
        <v>0</v>
      </c>
      <c r="N140" s="665">
        <f t="shared" si="7"/>
        <v>0</v>
      </c>
      <c r="O140" s="666">
        <f>Discount!$H$36</f>
        <v>0</v>
      </c>
      <c r="P140" s="666">
        <f t="shared" si="8"/>
        <v>0</v>
      </c>
      <c r="Q140" s="666">
        <f t="shared" si="9"/>
        <v>0</v>
      </c>
      <c r="R140" s="667"/>
    </row>
    <row r="141" spans="1:18" ht="81" customHeight="1">
      <c r="A141" s="668">
        <f t="shared" si="10"/>
        <v>124</v>
      </c>
      <c r="B141" s="668" t="s">
        <v>572</v>
      </c>
      <c r="C141" s="668">
        <v>1000058299</v>
      </c>
      <c r="D141" s="669">
        <v>85359030</v>
      </c>
      <c r="E141" s="670"/>
      <c r="F141" s="671">
        <v>18</v>
      </c>
      <c r="G141" s="670"/>
      <c r="H141" s="672" t="s">
        <v>634</v>
      </c>
      <c r="I141" s="672" t="s">
        <v>489</v>
      </c>
      <c r="J141" s="673">
        <v>1</v>
      </c>
      <c r="K141" s="674"/>
      <c r="L141" s="675" t="str">
        <f t="shared" si="4"/>
        <v>INCLUDED</v>
      </c>
      <c r="M141" s="665">
        <f t="shared" si="6"/>
        <v>0</v>
      </c>
      <c r="N141" s="665">
        <f t="shared" si="7"/>
        <v>0</v>
      </c>
      <c r="O141" s="666">
        <f>Discount!$H$36</f>
        <v>0</v>
      </c>
      <c r="P141" s="666">
        <f t="shared" si="8"/>
        <v>0</v>
      </c>
      <c r="Q141" s="666">
        <f t="shared" si="9"/>
        <v>0</v>
      </c>
      <c r="R141" s="667"/>
    </row>
    <row r="142" spans="1:18" ht="81" customHeight="1">
      <c r="A142" s="668">
        <f t="shared" si="10"/>
        <v>125</v>
      </c>
      <c r="B142" s="668" t="s">
        <v>572</v>
      </c>
      <c r="C142" s="668">
        <v>1000049782</v>
      </c>
      <c r="D142" s="669">
        <v>85359030</v>
      </c>
      <c r="E142" s="670"/>
      <c r="F142" s="671">
        <v>18</v>
      </c>
      <c r="G142" s="670"/>
      <c r="H142" s="672" t="s">
        <v>635</v>
      </c>
      <c r="I142" s="672" t="s">
        <v>123</v>
      </c>
      <c r="J142" s="673">
        <v>2</v>
      </c>
      <c r="K142" s="674"/>
      <c r="L142" s="675" t="str">
        <f t="shared" si="4"/>
        <v>INCLUDED</v>
      </c>
      <c r="M142" s="665">
        <f t="shared" si="6"/>
        <v>0</v>
      </c>
      <c r="N142" s="665">
        <f t="shared" si="7"/>
        <v>0</v>
      </c>
      <c r="O142" s="666">
        <f>Discount!$H$36</f>
        <v>0</v>
      </c>
      <c r="P142" s="666">
        <f t="shared" si="8"/>
        <v>0</v>
      </c>
      <c r="Q142" s="666">
        <f t="shared" si="9"/>
        <v>0</v>
      </c>
      <c r="R142" s="667"/>
    </row>
    <row r="143" spans="1:18" ht="81" customHeight="1">
      <c r="A143" s="668">
        <f t="shared" si="10"/>
        <v>126</v>
      </c>
      <c r="B143" s="668" t="s">
        <v>572</v>
      </c>
      <c r="C143" s="668">
        <v>1000049504</v>
      </c>
      <c r="D143" s="669">
        <v>85359030</v>
      </c>
      <c r="E143" s="670"/>
      <c r="F143" s="671">
        <v>18</v>
      </c>
      <c r="G143" s="670"/>
      <c r="H143" s="672" t="s">
        <v>636</v>
      </c>
      <c r="I143" s="672" t="s">
        <v>122</v>
      </c>
      <c r="J143" s="673">
        <v>3</v>
      </c>
      <c r="K143" s="674"/>
      <c r="L143" s="675" t="str">
        <f t="shared" si="4"/>
        <v>INCLUDED</v>
      </c>
      <c r="M143" s="665">
        <f t="shared" si="6"/>
        <v>0</v>
      </c>
      <c r="N143" s="665">
        <f t="shared" si="7"/>
        <v>0</v>
      </c>
      <c r="O143" s="666">
        <f>Discount!$H$36</f>
        <v>0</v>
      </c>
      <c r="P143" s="666">
        <f t="shared" si="8"/>
        <v>0</v>
      </c>
      <c r="Q143" s="666">
        <f t="shared" si="9"/>
        <v>0</v>
      </c>
      <c r="R143" s="667"/>
    </row>
    <row r="144" spans="1:18" ht="81" customHeight="1">
      <c r="A144" s="668">
        <f t="shared" si="10"/>
        <v>127</v>
      </c>
      <c r="B144" s="668" t="s">
        <v>572</v>
      </c>
      <c r="C144" s="668">
        <v>1000058302</v>
      </c>
      <c r="D144" s="669">
        <v>85359030</v>
      </c>
      <c r="E144" s="670"/>
      <c r="F144" s="671">
        <v>18</v>
      </c>
      <c r="G144" s="670"/>
      <c r="H144" s="672" t="s">
        <v>637</v>
      </c>
      <c r="I144" s="672" t="s">
        <v>122</v>
      </c>
      <c r="J144" s="673">
        <v>3</v>
      </c>
      <c r="K144" s="674"/>
      <c r="L144" s="675" t="str">
        <f t="shared" si="4"/>
        <v>INCLUDED</v>
      </c>
      <c r="M144" s="665">
        <f t="shared" ref="M144:M205" si="11">IF(L144="Included",0,L144)</f>
        <v>0</v>
      </c>
      <c r="N144" s="665">
        <f t="shared" ref="N144:N205" si="12">IF( G144="",F144*(IF(L144="Included",0,L144))/100,G144*(IF(L144="Included",0,L144)))</f>
        <v>0</v>
      </c>
      <c r="O144" s="666">
        <f>Discount!$H$36</f>
        <v>0</v>
      </c>
      <c r="P144" s="666">
        <f t="shared" ref="P144:P205" si="13">O144*M144</f>
        <v>0</v>
      </c>
      <c r="Q144" s="666">
        <f t="shared" ref="Q144:Q205" si="14">IF(G144="",F144*P144/100,G144*P144)</f>
        <v>0</v>
      </c>
      <c r="R144" s="667"/>
    </row>
    <row r="145" spans="1:18" ht="81" customHeight="1">
      <c r="A145" s="668">
        <f t="shared" si="10"/>
        <v>128</v>
      </c>
      <c r="B145" s="668" t="s">
        <v>572</v>
      </c>
      <c r="C145" s="668">
        <v>1000058297</v>
      </c>
      <c r="D145" s="669">
        <v>85359030</v>
      </c>
      <c r="E145" s="670"/>
      <c r="F145" s="671">
        <v>18</v>
      </c>
      <c r="G145" s="670"/>
      <c r="H145" s="672" t="s">
        <v>638</v>
      </c>
      <c r="I145" s="672" t="s">
        <v>122</v>
      </c>
      <c r="J145" s="673">
        <v>3</v>
      </c>
      <c r="K145" s="674"/>
      <c r="L145" s="675" t="str">
        <f t="shared" si="4"/>
        <v>INCLUDED</v>
      </c>
      <c r="M145" s="665">
        <f t="shared" si="11"/>
        <v>0</v>
      </c>
      <c r="N145" s="665">
        <f t="shared" si="12"/>
        <v>0</v>
      </c>
      <c r="O145" s="666">
        <f>Discount!$H$36</f>
        <v>0</v>
      </c>
      <c r="P145" s="666">
        <f t="shared" si="13"/>
        <v>0</v>
      </c>
      <c r="Q145" s="666">
        <f t="shared" si="14"/>
        <v>0</v>
      </c>
      <c r="R145" s="667"/>
    </row>
    <row r="146" spans="1:18" ht="81" customHeight="1">
      <c r="A146" s="668">
        <f t="shared" si="10"/>
        <v>129</v>
      </c>
      <c r="B146" s="668" t="s">
        <v>572</v>
      </c>
      <c r="C146" s="668">
        <v>1000058301</v>
      </c>
      <c r="D146" s="669">
        <v>85359030</v>
      </c>
      <c r="E146" s="670"/>
      <c r="F146" s="671">
        <v>18</v>
      </c>
      <c r="G146" s="670"/>
      <c r="H146" s="672" t="s">
        <v>639</v>
      </c>
      <c r="I146" s="672" t="s">
        <v>122</v>
      </c>
      <c r="J146" s="673">
        <v>1</v>
      </c>
      <c r="K146" s="674"/>
      <c r="L146" s="675" t="str">
        <f t="shared" si="4"/>
        <v>INCLUDED</v>
      </c>
      <c r="M146" s="665">
        <f t="shared" si="11"/>
        <v>0</v>
      </c>
      <c r="N146" s="665">
        <f t="shared" si="12"/>
        <v>0</v>
      </c>
      <c r="O146" s="666">
        <f>Discount!$H$36</f>
        <v>0</v>
      </c>
      <c r="P146" s="666">
        <f t="shared" si="13"/>
        <v>0</v>
      </c>
      <c r="Q146" s="666">
        <f t="shared" si="14"/>
        <v>0</v>
      </c>
      <c r="R146" s="667"/>
    </row>
    <row r="147" spans="1:18" ht="81" customHeight="1">
      <c r="A147" s="668">
        <f t="shared" si="10"/>
        <v>130</v>
      </c>
      <c r="B147" s="668" t="s">
        <v>572</v>
      </c>
      <c r="C147" s="668">
        <v>1000049497</v>
      </c>
      <c r="D147" s="669">
        <v>85359030</v>
      </c>
      <c r="E147" s="670"/>
      <c r="F147" s="671">
        <v>18</v>
      </c>
      <c r="G147" s="670"/>
      <c r="H147" s="672" t="s">
        <v>640</v>
      </c>
      <c r="I147" s="672" t="s">
        <v>123</v>
      </c>
      <c r="J147" s="673">
        <v>1</v>
      </c>
      <c r="K147" s="674"/>
      <c r="L147" s="675" t="str">
        <f t="shared" si="4"/>
        <v>INCLUDED</v>
      </c>
      <c r="M147" s="665">
        <f t="shared" si="11"/>
        <v>0</v>
      </c>
      <c r="N147" s="665">
        <f t="shared" si="12"/>
        <v>0</v>
      </c>
      <c r="O147" s="666">
        <f>Discount!$H$36</f>
        <v>0</v>
      </c>
      <c r="P147" s="666">
        <f t="shared" si="13"/>
        <v>0</v>
      </c>
      <c r="Q147" s="666">
        <f t="shared" si="14"/>
        <v>0</v>
      </c>
      <c r="R147" s="667"/>
    </row>
    <row r="148" spans="1:18" ht="81" customHeight="1">
      <c r="A148" s="668">
        <f t="shared" ref="A148:A211" si="15">A147+1</f>
        <v>131</v>
      </c>
      <c r="B148" s="668" t="s">
        <v>572</v>
      </c>
      <c r="C148" s="668">
        <v>1000058284</v>
      </c>
      <c r="D148" s="669">
        <v>85359030</v>
      </c>
      <c r="E148" s="670"/>
      <c r="F148" s="671">
        <v>18</v>
      </c>
      <c r="G148" s="670"/>
      <c r="H148" s="672" t="s">
        <v>641</v>
      </c>
      <c r="I148" s="672" t="s">
        <v>123</v>
      </c>
      <c r="J148" s="673">
        <v>1</v>
      </c>
      <c r="K148" s="674"/>
      <c r="L148" s="675" t="str">
        <f t="shared" si="4"/>
        <v>INCLUDED</v>
      </c>
      <c r="M148" s="665">
        <f t="shared" si="11"/>
        <v>0</v>
      </c>
      <c r="N148" s="665">
        <f t="shared" si="12"/>
        <v>0</v>
      </c>
      <c r="O148" s="666">
        <f>Discount!$H$36</f>
        <v>0</v>
      </c>
      <c r="P148" s="666">
        <f t="shared" si="13"/>
        <v>0</v>
      </c>
      <c r="Q148" s="666">
        <f t="shared" si="14"/>
        <v>0</v>
      </c>
      <c r="R148" s="667"/>
    </row>
    <row r="149" spans="1:18" ht="81" customHeight="1">
      <c r="A149" s="668">
        <f t="shared" si="15"/>
        <v>132</v>
      </c>
      <c r="B149" s="668" t="s">
        <v>572</v>
      </c>
      <c r="C149" s="668">
        <v>1000058286</v>
      </c>
      <c r="D149" s="669">
        <v>85359030</v>
      </c>
      <c r="E149" s="670"/>
      <c r="F149" s="671">
        <v>18</v>
      </c>
      <c r="G149" s="670"/>
      <c r="H149" s="672" t="s">
        <v>642</v>
      </c>
      <c r="I149" s="672" t="s">
        <v>123</v>
      </c>
      <c r="J149" s="673">
        <v>1</v>
      </c>
      <c r="K149" s="674"/>
      <c r="L149" s="675" t="str">
        <f t="shared" si="4"/>
        <v>INCLUDED</v>
      </c>
      <c r="M149" s="665">
        <f t="shared" si="11"/>
        <v>0</v>
      </c>
      <c r="N149" s="665">
        <f t="shared" si="12"/>
        <v>0</v>
      </c>
      <c r="O149" s="666">
        <f>Discount!$H$36</f>
        <v>0</v>
      </c>
      <c r="P149" s="666">
        <f t="shared" si="13"/>
        <v>0</v>
      </c>
      <c r="Q149" s="666">
        <f t="shared" si="14"/>
        <v>0</v>
      </c>
      <c r="R149" s="667"/>
    </row>
    <row r="150" spans="1:18" ht="81" customHeight="1">
      <c r="A150" s="668">
        <f t="shared" si="15"/>
        <v>133</v>
      </c>
      <c r="B150" s="668" t="s">
        <v>572</v>
      </c>
      <c r="C150" s="668">
        <v>1000058285</v>
      </c>
      <c r="D150" s="669">
        <v>85359030</v>
      </c>
      <c r="E150" s="670"/>
      <c r="F150" s="671">
        <v>18</v>
      </c>
      <c r="G150" s="670"/>
      <c r="H150" s="672" t="s">
        <v>643</v>
      </c>
      <c r="I150" s="672" t="s">
        <v>123</v>
      </c>
      <c r="J150" s="673">
        <v>1</v>
      </c>
      <c r="K150" s="674"/>
      <c r="L150" s="675" t="str">
        <f t="shared" si="4"/>
        <v>INCLUDED</v>
      </c>
      <c r="M150" s="665">
        <f t="shared" si="11"/>
        <v>0</v>
      </c>
      <c r="N150" s="665">
        <f t="shared" si="12"/>
        <v>0</v>
      </c>
      <c r="O150" s="666">
        <f>Discount!$H$36</f>
        <v>0</v>
      </c>
      <c r="P150" s="666">
        <f t="shared" si="13"/>
        <v>0</v>
      </c>
      <c r="Q150" s="666">
        <f t="shared" si="14"/>
        <v>0</v>
      </c>
      <c r="R150" s="667"/>
    </row>
    <row r="151" spans="1:18" ht="81" customHeight="1">
      <c r="A151" s="668">
        <f t="shared" si="15"/>
        <v>134</v>
      </c>
      <c r="B151" s="668" t="s">
        <v>572</v>
      </c>
      <c r="C151" s="668">
        <v>1000021871</v>
      </c>
      <c r="D151" s="669">
        <v>85389000</v>
      </c>
      <c r="E151" s="670"/>
      <c r="F151" s="671">
        <v>18</v>
      </c>
      <c r="G151" s="670"/>
      <c r="H151" s="672" t="s">
        <v>644</v>
      </c>
      <c r="I151" s="672" t="s">
        <v>123</v>
      </c>
      <c r="J151" s="673">
        <v>3</v>
      </c>
      <c r="K151" s="674"/>
      <c r="L151" s="675" t="str">
        <f t="shared" si="4"/>
        <v>INCLUDED</v>
      </c>
      <c r="M151" s="665">
        <f t="shared" si="11"/>
        <v>0</v>
      </c>
      <c r="N151" s="665">
        <f t="shared" si="12"/>
        <v>0</v>
      </c>
      <c r="O151" s="666">
        <f>Discount!$H$36</f>
        <v>0</v>
      </c>
      <c r="P151" s="666">
        <f t="shared" si="13"/>
        <v>0</v>
      </c>
      <c r="Q151" s="666">
        <f t="shared" si="14"/>
        <v>0</v>
      </c>
      <c r="R151" s="667"/>
    </row>
    <row r="152" spans="1:18" ht="81" customHeight="1">
      <c r="A152" s="668">
        <f t="shared" si="15"/>
        <v>135</v>
      </c>
      <c r="B152" s="668" t="s">
        <v>572</v>
      </c>
      <c r="C152" s="668">
        <v>1000009185</v>
      </c>
      <c r="D152" s="669">
        <v>85389000</v>
      </c>
      <c r="E152" s="670"/>
      <c r="F152" s="671">
        <v>18</v>
      </c>
      <c r="G152" s="670"/>
      <c r="H152" s="672" t="s">
        <v>645</v>
      </c>
      <c r="I152" s="672" t="s">
        <v>123</v>
      </c>
      <c r="J152" s="673">
        <v>3</v>
      </c>
      <c r="K152" s="674"/>
      <c r="L152" s="675" t="str">
        <f t="shared" si="4"/>
        <v>INCLUDED</v>
      </c>
      <c r="M152" s="665">
        <f t="shared" si="11"/>
        <v>0</v>
      </c>
      <c r="N152" s="665">
        <f t="shared" si="12"/>
        <v>0</v>
      </c>
      <c r="O152" s="666">
        <f>Discount!$H$36</f>
        <v>0</v>
      </c>
      <c r="P152" s="666">
        <f t="shared" si="13"/>
        <v>0</v>
      </c>
      <c r="Q152" s="666">
        <f t="shared" si="14"/>
        <v>0</v>
      </c>
      <c r="R152" s="667"/>
    </row>
    <row r="153" spans="1:18" ht="81" customHeight="1">
      <c r="A153" s="668">
        <f t="shared" si="15"/>
        <v>136</v>
      </c>
      <c r="B153" s="668" t="s">
        <v>572</v>
      </c>
      <c r="C153" s="668">
        <v>1000058292</v>
      </c>
      <c r="D153" s="669">
        <v>85359030</v>
      </c>
      <c r="E153" s="670"/>
      <c r="F153" s="671">
        <v>18</v>
      </c>
      <c r="G153" s="670"/>
      <c r="H153" s="672" t="s">
        <v>646</v>
      </c>
      <c r="I153" s="672" t="s">
        <v>123</v>
      </c>
      <c r="J153" s="673">
        <v>1</v>
      </c>
      <c r="K153" s="674"/>
      <c r="L153" s="675" t="str">
        <f t="shared" si="4"/>
        <v>INCLUDED</v>
      </c>
      <c r="M153" s="665">
        <f t="shared" si="11"/>
        <v>0</v>
      </c>
      <c r="N153" s="665">
        <f t="shared" si="12"/>
        <v>0</v>
      </c>
      <c r="O153" s="666">
        <f>Discount!$H$36</f>
        <v>0</v>
      </c>
      <c r="P153" s="666">
        <f t="shared" si="13"/>
        <v>0</v>
      </c>
      <c r="Q153" s="666">
        <f t="shared" si="14"/>
        <v>0</v>
      </c>
      <c r="R153" s="667"/>
    </row>
    <row r="154" spans="1:18" ht="81" customHeight="1">
      <c r="A154" s="668">
        <f t="shared" si="15"/>
        <v>137</v>
      </c>
      <c r="B154" s="668" t="s">
        <v>572</v>
      </c>
      <c r="C154" s="668">
        <v>1000007066</v>
      </c>
      <c r="D154" s="669">
        <v>85389000</v>
      </c>
      <c r="E154" s="670"/>
      <c r="F154" s="671">
        <v>18</v>
      </c>
      <c r="G154" s="670"/>
      <c r="H154" s="672" t="s">
        <v>647</v>
      </c>
      <c r="I154" s="672" t="s">
        <v>123</v>
      </c>
      <c r="J154" s="673">
        <v>1</v>
      </c>
      <c r="K154" s="674"/>
      <c r="L154" s="675" t="str">
        <f t="shared" si="4"/>
        <v>INCLUDED</v>
      </c>
      <c r="M154" s="665">
        <f t="shared" si="11"/>
        <v>0</v>
      </c>
      <c r="N154" s="665">
        <f t="shared" si="12"/>
        <v>0</v>
      </c>
      <c r="O154" s="666">
        <f>Discount!$H$36</f>
        <v>0</v>
      </c>
      <c r="P154" s="666">
        <f t="shared" si="13"/>
        <v>0</v>
      </c>
      <c r="Q154" s="666">
        <f t="shared" si="14"/>
        <v>0</v>
      </c>
      <c r="R154" s="667"/>
    </row>
    <row r="155" spans="1:18" ht="81" customHeight="1">
      <c r="A155" s="668">
        <f t="shared" si="15"/>
        <v>138</v>
      </c>
      <c r="B155" s="668" t="s">
        <v>572</v>
      </c>
      <c r="C155" s="668">
        <v>1000058291</v>
      </c>
      <c r="D155" s="669">
        <v>85359030</v>
      </c>
      <c r="E155" s="670"/>
      <c r="F155" s="671">
        <v>18</v>
      </c>
      <c r="G155" s="670"/>
      <c r="H155" s="672" t="s">
        <v>648</v>
      </c>
      <c r="I155" s="672" t="s">
        <v>122</v>
      </c>
      <c r="J155" s="673">
        <v>1</v>
      </c>
      <c r="K155" s="674"/>
      <c r="L155" s="675" t="str">
        <f t="shared" si="4"/>
        <v>INCLUDED</v>
      </c>
      <c r="M155" s="665">
        <f t="shared" si="11"/>
        <v>0</v>
      </c>
      <c r="N155" s="665">
        <f t="shared" si="12"/>
        <v>0</v>
      </c>
      <c r="O155" s="666">
        <f>Discount!$H$36</f>
        <v>0</v>
      </c>
      <c r="P155" s="666">
        <f t="shared" si="13"/>
        <v>0</v>
      </c>
      <c r="Q155" s="666">
        <f t="shared" si="14"/>
        <v>0</v>
      </c>
      <c r="R155" s="667"/>
    </row>
    <row r="156" spans="1:18" ht="81" customHeight="1">
      <c r="A156" s="668">
        <f t="shared" si="15"/>
        <v>139</v>
      </c>
      <c r="B156" s="668" t="s">
        <v>572</v>
      </c>
      <c r="C156" s="668">
        <v>1000058288</v>
      </c>
      <c r="D156" s="669">
        <v>85359030</v>
      </c>
      <c r="E156" s="670"/>
      <c r="F156" s="671">
        <v>18</v>
      </c>
      <c r="G156" s="670"/>
      <c r="H156" s="672" t="s">
        <v>649</v>
      </c>
      <c r="I156" s="672" t="s">
        <v>123</v>
      </c>
      <c r="J156" s="673">
        <v>1</v>
      </c>
      <c r="K156" s="674"/>
      <c r="L156" s="675" t="str">
        <f t="shared" si="4"/>
        <v>INCLUDED</v>
      </c>
      <c r="M156" s="665">
        <f t="shared" si="11"/>
        <v>0</v>
      </c>
      <c r="N156" s="665">
        <f t="shared" si="12"/>
        <v>0</v>
      </c>
      <c r="O156" s="666">
        <f>Discount!$H$36</f>
        <v>0</v>
      </c>
      <c r="P156" s="666">
        <f t="shared" si="13"/>
        <v>0</v>
      </c>
      <c r="Q156" s="666">
        <f t="shared" si="14"/>
        <v>0</v>
      </c>
      <c r="R156" s="667"/>
    </row>
    <row r="157" spans="1:18" ht="81" customHeight="1">
      <c r="A157" s="668">
        <f t="shared" si="15"/>
        <v>140</v>
      </c>
      <c r="B157" s="668" t="s">
        <v>572</v>
      </c>
      <c r="C157" s="668">
        <v>1000049758</v>
      </c>
      <c r="D157" s="669">
        <v>85359030</v>
      </c>
      <c r="E157" s="670"/>
      <c r="F157" s="671">
        <v>18</v>
      </c>
      <c r="G157" s="670"/>
      <c r="H157" s="672" t="s">
        <v>650</v>
      </c>
      <c r="I157" s="672" t="s">
        <v>123</v>
      </c>
      <c r="J157" s="673">
        <v>1</v>
      </c>
      <c r="K157" s="674"/>
      <c r="L157" s="675" t="str">
        <f t="shared" si="4"/>
        <v>INCLUDED</v>
      </c>
      <c r="M157" s="665">
        <f t="shared" si="11"/>
        <v>0</v>
      </c>
      <c r="N157" s="665">
        <f t="shared" si="12"/>
        <v>0</v>
      </c>
      <c r="O157" s="666">
        <f>Discount!$H$36</f>
        <v>0</v>
      </c>
      <c r="P157" s="666">
        <f t="shared" si="13"/>
        <v>0</v>
      </c>
      <c r="Q157" s="666">
        <f t="shared" si="14"/>
        <v>0</v>
      </c>
      <c r="R157" s="667"/>
    </row>
    <row r="158" spans="1:18" ht="81" customHeight="1">
      <c r="A158" s="668">
        <f t="shared" si="15"/>
        <v>141</v>
      </c>
      <c r="B158" s="668" t="s">
        <v>572</v>
      </c>
      <c r="C158" s="668">
        <v>1000058272</v>
      </c>
      <c r="D158" s="669">
        <v>85359030</v>
      </c>
      <c r="E158" s="670"/>
      <c r="F158" s="671">
        <v>18</v>
      </c>
      <c r="G158" s="670"/>
      <c r="H158" s="672" t="s">
        <v>651</v>
      </c>
      <c r="I158" s="672" t="s">
        <v>123</v>
      </c>
      <c r="J158" s="673">
        <v>1</v>
      </c>
      <c r="K158" s="674"/>
      <c r="L158" s="675" t="str">
        <f t="shared" si="4"/>
        <v>INCLUDED</v>
      </c>
      <c r="M158" s="665">
        <f t="shared" si="11"/>
        <v>0</v>
      </c>
      <c r="N158" s="665">
        <f t="shared" si="12"/>
        <v>0</v>
      </c>
      <c r="O158" s="666">
        <f>Discount!$H$36</f>
        <v>0</v>
      </c>
      <c r="P158" s="666">
        <f t="shared" si="13"/>
        <v>0</v>
      </c>
      <c r="Q158" s="666">
        <f t="shared" si="14"/>
        <v>0</v>
      </c>
      <c r="R158" s="667"/>
    </row>
    <row r="159" spans="1:18" ht="81" customHeight="1">
      <c r="A159" s="668">
        <f t="shared" si="15"/>
        <v>142</v>
      </c>
      <c r="B159" s="668" t="s">
        <v>572</v>
      </c>
      <c r="C159" s="668">
        <v>1000058290</v>
      </c>
      <c r="D159" s="669">
        <v>85359030</v>
      </c>
      <c r="E159" s="670"/>
      <c r="F159" s="671">
        <v>18</v>
      </c>
      <c r="G159" s="670"/>
      <c r="H159" s="672" t="s">
        <v>652</v>
      </c>
      <c r="I159" s="672" t="s">
        <v>123</v>
      </c>
      <c r="J159" s="673">
        <v>1</v>
      </c>
      <c r="K159" s="674"/>
      <c r="L159" s="675" t="str">
        <f t="shared" si="4"/>
        <v>INCLUDED</v>
      </c>
      <c r="M159" s="665">
        <f t="shared" si="11"/>
        <v>0</v>
      </c>
      <c r="N159" s="665">
        <f t="shared" si="12"/>
        <v>0</v>
      </c>
      <c r="O159" s="666">
        <f>Discount!$H$36</f>
        <v>0</v>
      </c>
      <c r="P159" s="666">
        <f t="shared" si="13"/>
        <v>0</v>
      </c>
      <c r="Q159" s="666">
        <f t="shared" si="14"/>
        <v>0</v>
      </c>
      <c r="R159" s="667"/>
    </row>
    <row r="160" spans="1:18" ht="81" customHeight="1">
      <c r="A160" s="668">
        <f t="shared" si="15"/>
        <v>143</v>
      </c>
      <c r="B160" s="668" t="s">
        <v>572</v>
      </c>
      <c r="C160" s="668">
        <v>1000049834</v>
      </c>
      <c r="D160" s="669">
        <v>85359030</v>
      </c>
      <c r="E160" s="670"/>
      <c r="F160" s="671">
        <v>18</v>
      </c>
      <c r="G160" s="670"/>
      <c r="H160" s="672" t="s">
        <v>653</v>
      </c>
      <c r="I160" s="677" t="s">
        <v>123</v>
      </c>
      <c r="J160" s="673">
        <v>1</v>
      </c>
      <c r="K160" s="674"/>
      <c r="L160" s="675" t="str">
        <f t="shared" si="4"/>
        <v>INCLUDED</v>
      </c>
      <c r="M160" s="665">
        <f t="shared" si="11"/>
        <v>0</v>
      </c>
      <c r="N160" s="665">
        <f t="shared" si="12"/>
        <v>0</v>
      </c>
      <c r="O160" s="666">
        <f>Discount!$H$36</f>
        <v>0</v>
      </c>
      <c r="P160" s="666">
        <f t="shared" si="13"/>
        <v>0</v>
      </c>
      <c r="Q160" s="666">
        <f t="shared" si="14"/>
        <v>0</v>
      </c>
      <c r="R160" s="667"/>
    </row>
    <row r="161" spans="1:18" ht="81" customHeight="1">
      <c r="A161" s="668">
        <f t="shared" si="15"/>
        <v>144</v>
      </c>
      <c r="B161" s="668" t="s">
        <v>572</v>
      </c>
      <c r="C161" s="668">
        <v>1000049794</v>
      </c>
      <c r="D161" s="669">
        <v>85359030</v>
      </c>
      <c r="E161" s="670"/>
      <c r="F161" s="671">
        <v>18</v>
      </c>
      <c r="G161" s="670"/>
      <c r="H161" s="672" t="s">
        <v>654</v>
      </c>
      <c r="I161" s="677" t="s">
        <v>123</v>
      </c>
      <c r="J161" s="673">
        <v>1</v>
      </c>
      <c r="K161" s="674"/>
      <c r="L161" s="675" t="str">
        <f t="shared" si="4"/>
        <v>INCLUDED</v>
      </c>
      <c r="M161" s="665">
        <f t="shared" si="11"/>
        <v>0</v>
      </c>
      <c r="N161" s="665">
        <f t="shared" si="12"/>
        <v>0</v>
      </c>
      <c r="O161" s="666">
        <f>Discount!$H$36</f>
        <v>0</v>
      </c>
      <c r="P161" s="666">
        <f t="shared" si="13"/>
        <v>0</v>
      </c>
      <c r="Q161" s="666">
        <f t="shared" si="14"/>
        <v>0</v>
      </c>
      <c r="R161" s="667"/>
    </row>
    <row r="162" spans="1:18" ht="81" customHeight="1">
      <c r="A162" s="668">
        <f t="shared" si="15"/>
        <v>145</v>
      </c>
      <c r="B162" s="668" t="s">
        <v>572</v>
      </c>
      <c r="C162" s="668">
        <v>1000049807</v>
      </c>
      <c r="D162" s="669">
        <v>85359030</v>
      </c>
      <c r="E162" s="670"/>
      <c r="F162" s="671">
        <v>18</v>
      </c>
      <c r="G162" s="670"/>
      <c r="H162" s="672" t="s">
        <v>655</v>
      </c>
      <c r="I162" s="677" t="s">
        <v>123</v>
      </c>
      <c r="J162" s="673">
        <v>1</v>
      </c>
      <c r="K162" s="674"/>
      <c r="L162" s="675" t="str">
        <f t="shared" si="4"/>
        <v>INCLUDED</v>
      </c>
      <c r="M162" s="665">
        <f t="shared" si="11"/>
        <v>0</v>
      </c>
      <c r="N162" s="665">
        <f t="shared" si="12"/>
        <v>0</v>
      </c>
      <c r="O162" s="666">
        <f>Discount!$H$36</f>
        <v>0</v>
      </c>
      <c r="P162" s="666">
        <f t="shared" si="13"/>
        <v>0</v>
      </c>
      <c r="Q162" s="666">
        <f t="shared" si="14"/>
        <v>0</v>
      </c>
      <c r="R162" s="667"/>
    </row>
    <row r="163" spans="1:18" ht="81" customHeight="1">
      <c r="A163" s="668">
        <f t="shared" si="15"/>
        <v>146</v>
      </c>
      <c r="B163" s="668" t="s">
        <v>572</v>
      </c>
      <c r="C163" s="668">
        <v>1000049804</v>
      </c>
      <c r="D163" s="669">
        <v>85359030</v>
      </c>
      <c r="E163" s="670"/>
      <c r="F163" s="671">
        <v>18</v>
      </c>
      <c r="G163" s="670"/>
      <c r="H163" s="672" t="s">
        <v>656</v>
      </c>
      <c r="I163" s="677" t="s">
        <v>123</v>
      </c>
      <c r="J163" s="673">
        <v>1</v>
      </c>
      <c r="K163" s="674"/>
      <c r="L163" s="675" t="str">
        <f t="shared" si="4"/>
        <v>INCLUDED</v>
      </c>
      <c r="M163" s="665">
        <f t="shared" si="11"/>
        <v>0</v>
      </c>
      <c r="N163" s="665">
        <f t="shared" si="12"/>
        <v>0</v>
      </c>
      <c r="O163" s="666">
        <f>Discount!$H$36</f>
        <v>0</v>
      </c>
      <c r="P163" s="666">
        <f t="shared" si="13"/>
        <v>0</v>
      </c>
      <c r="Q163" s="666">
        <f t="shared" si="14"/>
        <v>0</v>
      </c>
      <c r="R163" s="667"/>
    </row>
    <row r="164" spans="1:18" ht="81" customHeight="1">
      <c r="A164" s="668">
        <f t="shared" si="15"/>
        <v>147</v>
      </c>
      <c r="B164" s="668" t="s">
        <v>572</v>
      </c>
      <c r="C164" s="668">
        <v>1000058289</v>
      </c>
      <c r="D164" s="669">
        <v>85359030</v>
      </c>
      <c r="E164" s="670"/>
      <c r="F164" s="671">
        <v>18</v>
      </c>
      <c r="G164" s="670"/>
      <c r="H164" s="672" t="s">
        <v>657</v>
      </c>
      <c r="I164" s="677" t="s">
        <v>123</v>
      </c>
      <c r="J164" s="673">
        <v>1</v>
      </c>
      <c r="K164" s="674"/>
      <c r="L164" s="675" t="str">
        <f t="shared" si="4"/>
        <v>INCLUDED</v>
      </c>
      <c r="M164" s="665">
        <f t="shared" si="11"/>
        <v>0</v>
      </c>
      <c r="N164" s="665">
        <f t="shared" si="12"/>
        <v>0</v>
      </c>
      <c r="O164" s="666">
        <f>Discount!$H$36</f>
        <v>0</v>
      </c>
      <c r="P164" s="666">
        <f t="shared" si="13"/>
        <v>0</v>
      </c>
      <c r="Q164" s="666">
        <f t="shared" si="14"/>
        <v>0</v>
      </c>
      <c r="R164" s="667"/>
    </row>
    <row r="165" spans="1:18" ht="81" customHeight="1">
      <c r="A165" s="668">
        <f t="shared" si="15"/>
        <v>148</v>
      </c>
      <c r="B165" s="668" t="s">
        <v>572</v>
      </c>
      <c r="C165" s="668">
        <v>1000049798</v>
      </c>
      <c r="D165" s="669">
        <v>85359030</v>
      </c>
      <c r="E165" s="670"/>
      <c r="F165" s="671">
        <v>18</v>
      </c>
      <c r="G165" s="670"/>
      <c r="H165" s="672" t="s">
        <v>658</v>
      </c>
      <c r="I165" s="677" t="s">
        <v>123</v>
      </c>
      <c r="J165" s="673">
        <v>1</v>
      </c>
      <c r="K165" s="674"/>
      <c r="L165" s="675" t="str">
        <f t="shared" si="4"/>
        <v>INCLUDED</v>
      </c>
      <c r="M165" s="665">
        <f t="shared" si="11"/>
        <v>0</v>
      </c>
      <c r="N165" s="665">
        <f t="shared" si="12"/>
        <v>0</v>
      </c>
      <c r="O165" s="666">
        <f>Discount!$H$36</f>
        <v>0</v>
      </c>
      <c r="P165" s="666">
        <f t="shared" si="13"/>
        <v>0</v>
      </c>
      <c r="Q165" s="666">
        <f t="shared" si="14"/>
        <v>0</v>
      </c>
      <c r="R165" s="667"/>
    </row>
    <row r="166" spans="1:18" ht="81" customHeight="1">
      <c r="A166" s="668">
        <f t="shared" si="15"/>
        <v>149</v>
      </c>
      <c r="B166" s="668" t="s">
        <v>572</v>
      </c>
      <c r="C166" s="668">
        <v>1000058293</v>
      </c>
      <c r="D166" s="669">
        <v>85359030</v>
      </c>
      <c r="E166" s="670"/>
      <c r="F166" s="671">
        <v>18</v>
      </c>
      <c r="G166" s="670"/>
      <c r="H166" s="672" t="s">
        <v>659</v>
      </c>
      <c r="I166" s="677" t="s">
        <v>123</v>
      </c>
      <c r="J166" s="673">
        <v>1</v>
      </c>
      <c r="K166" s="674"/>
      <c r="L166" s="675" t="str">
        <f t="shared" si="4"/>
        <v>INCLUDED</v>
      </c>
      <c r="M166" s="665">
        <f t="shared" si="11"/>
        <v>0</v>
      </c>
      <c r="N166" s="665">
        <f t="shared" si="12"/>
        <v>0</v>
      </c>
      <c r="O166" s="666">
        <f>Discount!$H$36</f>
        <v>0</v>
      </c>
      <c r="P166" s="666">
        <f t="shared" si="13"/>
        <v>0</v>
      </c>
      <c r="Q166" s="666">
        <f t="shared" si="14"/>
        <v>0</v>
      </c>
      <c r="R166" s="667"/>
    </row>
    <row r="167" spans="1:18" ht="81" customHeight="1">
      <c r="A167" s="668">
        <f t="shared" si="15"/>
        <v>150</v>
      </c>
      <c r="B167" s="668" t="s">
        <v>572</v>
      </c>
      <c r="C167" s="668">
        <v>1000058287</v>
      </c>
      <c r="D167" s="669">
        <v>85359030</v>
      </c>
      <c r="E167" s="670"/>
      <c r="F167" s="671">
        <v>18</v>
      </c>
      <c r="G167" s="670"/>
      <c r="H167" s="672" t="s">
        <v>660</v>
      </c>
      <c r="I167" s="677" t="s">
        <v>123</v>
      </c>
      <c r="J167" s="673">
        <v>1</v>
      </c>
      <c r="K167" s="674"/>
      <c r="L167" s="675" t="str">
        <f t="shared" si="4"/>
        <v>INCLUDED</v>
      </c>
      <c r="M167" s="665">
        <f t="shared" si="11"/>
        <v>0</v>
      </c>
      <c r="N167" s="665">
        <f t="shared" si="12"/>
        <v>0</v>
      </c>
      <c r="O167" s="666">
        <f>Discount!$H$36</f>
        <v>0</v>
      </c>
      <c r="P167" s="666">
        <f t="shared" si="13"/>
        <v>0</v>
      </c>
      <c r="Q167" s="666">
        <f t="shared" si="14"/>
        <v>0</v>
      </c>
      <c r="R167" s="667"/>
    </row>
    <row r="168" spans="1:18" ht="81" customHeight="1">
      <c r="A168" s="668">
        <f t="shared" si="15"/>
        <v>151</v>
      </c>
      <c r="B168" s="668" t="s">
        <v>572</v>
      </c>
      <c r="C168" s="668">
        <v>1000049797</v>
      </c>
      <c r="D168" s="669">
        <v>85359030</v>
      </c>
      <c r="E168" s="670"/>
      <c r="F168" s="671">
        <v>18</v>
      </c>
      <c r="G168" s="670"/>
      <c r="H168" s="672" t="s">
        <v>661</v>
      </c>
      <c r="I168" s="677" t="s">
        <v>123</v>
      </c>
      <c r="J168" s="673">
        <v>1</v>
      </c>
      <c r="K168" s="674"/>
      <c r="L168" s="675" t="str">
        <f t="shared" si="4"/>
        <v>INCLUDED</v>
      </c>
      <c r="M168" s="665">
        <f t="shared" si="11"/>
        <v>0</v>
      </c>
      <c r="N168" s="665">
        <f t="shared" si="12"/>
        <v>0</v>
      </c>
      <c r="O168" s="666">
        <f>Discount!$H$36</f>
        <v>0</v>
      </c>
      <c r="P168" s="666">
        <f t="shared" si="13"/>
        <v>0</v>
      </c>
      <c r="Q168" s="666">
        <f t="shared" si="14"/>
        <v>0</v>
      </c>
      <c r="R168" s="667"/>
    </row>
    <row r="169" spans="1:18" ht="81" customHeight="1">
      <c r="A169" s="668">
        <f t="shared" si="15"/>
        <v>152</v>
      </c>
      <c r="B169" s="668" t="s">
        <v>572</v>
      </c>
      <c r="C169" s="668">
        <v>1000049801</v>
      </c>
      <c r="D169" s="669">
        <v>85359030</v>
      </c>
      <c r="E169" s="670"/>
      <c r="F169" s="671">
        <v>18</v>
      </c>
      <c r="G169" s="670"/>
      <c r="H169" s="672" t="s">
        <v>662</v>
      </c>
      <c r="I169" s="677" t="s">
        <v>123</v>
      </c>
      <c r="J169" s="673">
        <v>1</v>
      </c>
      <c r="K169" s="674"/>
      <c r="L169" s="675" t="str">
        <f t="shared" si="4"/>
        <v>INCLUDED</v>
      </c>
      <c r="M169" s="665">
        <f t="shared" si="11"/>
        <v>0</v>
      </c>
      <c r="N169" s="665">
        <f t="shared" si="12"/>
        <v>0</v>
      </c>
      <c r="O169" s="666">
        <f>Discount!$H$36</f>
        <v>0</v>
      </c>
      <c r="P169" s="666">
        <f t="shared" si="13"/>
        <v>0</v>
      </c>
      <c r="Q169" s="666">
        <f t="shared" si="14"/>
        <v>0</v>
      </c>
      <c r="R169" s="667"/>
    </row>
    <row r="170" spans="1:18" ht="337.5" customHeight="1">
      <c r="A170" s="668">
        <f t="shared" si="15"/>
        <v>153</v>
      </c>
      <c r="B170" s="668" t="s">
        <v>572</v>
      </c>
      <c r="C170" s="668">
        <v>1000058371</v>
      </c>
      <c r="D170" s="669">
        <v>85359030</v>
      </c>
      <c r="E170" s="670"/>
      <c r="F170" s="671">
        <v>18</v>
      </c>
      <c r="G170" s="670"/>
      <c r="H170" s="672" t="s">
        <v>663</v>
      </c>
      <c r="I170" s="677" t="s">
        <v>122</v>
      </c>
      <c r="J170" s="673">
        <v>1</v>
      </c>
      <c r="K170" s="674"/>
      <c r="L170" s="675" t="str">
        <f t="shared" si="4"/>
        <v>INCLUDED</v>
      </c>
      <c r="M170" s="665">
        <f t="shared" si="11"/>
        <v>0</v>
      </c>
      <c r="N170" s="665">
        <f t="shared" si="12"/>
        <v>0</v>
      </c>
      <c r="O170" s="666">
        <f>Discount!$H$36</f>
        <v>0</v>
      </c>
      <c r="P170" s="666">
        <f t="shared" si="13"/>
        <v>0</v>
      </c>
      <c r="Q170" s="666">
        <f t="shared" si="14"/>
        <v>0</v>
      </c>
      <c r="R170" s="667"/>
    </row>
    <row r="171" spans="1:18" ht="356.25" customHeight="1">
      <c r="A171" s="668">
        <f t="shared" si="15"/>
        <v>154</v>
      </c>
      <c r="B171" s="668" t="s">
        <v>572</v>
      </c>
      <c r="C171" s="668">
        <v>1000058372</v>
      </c>
      <c r="D171" s="669">
        <v>85359030</v>
      </c>
      <c r="E171" s="670"/>
      <c r="F171" s="671">
        <v>18</v>
      </c>
      <c r="G171" s="670"/>
      <c r="H171" s="672" t="s">
        <v>664</v>
      </c>
      <c r="I171" s="677" t="s">
        <v>122</v>
      </c>
      <c r="J171" s="673">
        <v>1</v>
      </c>
      <c r="K171" s="674"/>
      <c r="L171" s="675" t="str">
        <f t="shared" si="4"/>
        <v>INCLUDED</v>
      </c>
      <c r="M171" s="665">
        <f t="shared" si="11"/>
        <v>0</v>
      </c>
      <c r="N171" s="665">
        <f t="shared" si="12"/>
        <v>0</v>
      </c>
      <c r="O171" s="666">
        <f>Discount!$H$36</f>
        <v>0</v>
      </c>
      <c r="P171" s="666">
        <f t="shared" si="13"/>
        <v>0</v>
      </c>
      <c r="Q171" s="666">
        <f t="shared" si="14"/>
        <v>0</v>
      </c>
      <c r="R171" s="667"/>
    </row>
    <row r="172" spans="1:18" ht="315.75" customHeight="1">
      <c r="A172" s="668">
        <f t="shared" si="15"/>
        <v>155</v>
      </c>
      <c r="B172" s="668" t="s">
        <v>572</v>
      </c>
      <c r="C172" s="668">
        <v>1000058373</v>
      </c>
      <c r="D172" s="669">
        <v>85359030</v>
      </c>
      <c r="E172" s="670"/>
      <c r="F172" s="671">
        <v>18</v>
      </c>
      <c r="G172" s="670"/>
      <c r="H172" s="672" t="s">
        <v>665</v>
      </c>
      <c r="I172" s="677" t="s">
        <v>122</v>
      </c>
      <c r="J172" s="673">
        <v>1</v>
      </c>
      <c r="K172" s="674"/>
      <c r="L172" s="675" t="str">
        <f t="shared" si="4"/>
        <v>INCLUDED</v>
      </c>
      <c r="M172" s="665">
        <f t="shared" si="11"/>
        <v>0</v>
      </c>
      <c r="N172" s="665">
        <f t="shared" si="12"/>
        <v>0</v>
      </c>
      <c r="O172" s="666">
        <f>Discount!$H$36</f>
        <v>0</v>
      </c>
      <c r="P172" s="666">
        <f t="shared" si="13"/>
        <v>0</v>
      </c>
      <c r="Q172" s="666">
        <f t="shared" si="14"/>
        <v>0</v>
      </c>
      <c r="R172" s="667"/>
    </row>
    <row r="173" spans="1:18" ht="246.75" customHeight="1">
      <c r="A173" s="668">
        <f t="shared" si="15"/>
        <v>156</v>
      </c>
      <c r="B173" s="668" t="s">
        <v>572</v>
      </c>
      <c r="C173" s="668">
        <v>1000058282</v>
      </c>
      <c r="D173" s="669">
        <v>85359030</v>
      </c>
      <c r="E173" s="670"/>
      <c r="F173" s="671">
        <v>18</v>
      </c>
      <c r="G173" s="670"/>
      <c r="H173" s="672" t="s">
        <v>666</v>
      </c>
      <c r="I173" s="677" t="s">
        <v>122</v>
      </c>
      <c r="J173" s="673">
        <v>1</v>
      </c>
      <c r="K173" s="674"/>
      <c r="L173" s="675" t="str">
        <f t="shared" si="4"/>
        <v>INCLUDED</v>
      </c>
      <c r="M173" s="665">
        <f t="shared" si="11"/>
        <v>0</v>
      </c>
      <c r="N173" s="665">
        <f t="shared" si="12"/>
        <v>0</v>
      </c>
      <c r="O173" s="666">
        <f>Discount!$H$36</f>
        <v>0</v>
      </c>
      <c r="P173" s="666">
        <f t="shared" si="13"/>
        <v>0</v>
      </c>
      <c r="Q173" s="666">
        <f t="shared" si="14"/>
        <v>0</v>
      </c>
      <c r="R173" s="667"/>
    </row>
    <row r="174" spans="1:18" ht="238.5" customHeight="1">
      <c r="A174" s="668">
        <f t="shared" si="15"/>
        <v>157</v>
      </c>
      <c r="B174" s="668" t="s">
        <v>572</v>
      </c>
      <c r="C174" s="668">
        <v>1000058278</v>
      </c>
      <c r="D174" s="669">
        <v>85359030</v>
      </c>
      <c r="E174" s="670"/>
      <c r="F174" s="671">
        <v>18</v>
      </c>
      <c r="G174" s="670"/>
      <c r="H174" s="672" t="s">
        <v>667</v>
      </c>
      <c r="I174" s="677" t="s">
        <v>122</v>
      </c>
      <c r="J174" s="673">
        <v>1</v>
      </c>
      <c r="K174" s="674"/>
      <c r="L174" s="675" t="str">
        <f t="shared" si="4"/>
        <v>INCLUDED</v>
      </c>
      <c r="M174" s="665">
        <f t="shared" si="11"/>
        <v>0</v>
      </c>
      <c r="N174" s="665">
        <f t="shared" si="12"/>
        <v>0</v>
      </c>
      <c r="O174" s="666">
        <f>Discount!$H$36</f>
        <v>0</v>
      </c>
      <c r="P174" s="666">
        <f t="shared" si="13"/>
        <v>0</v>
      </c>
      <c r="Q174" s="666">
        <f t="shared" si="14"/>
        <v>0</v>
      </c>
      <c r="R174" s="667"/>
    </row>
    <row r="175" spans="1:18" ht="126" customHeight="1">
      <c r="A175" s="668">
        <f t="shared" si="15"/>
        <v>158</v>
      </c>
      <c r="B175" s="668" t="s">
        <v>572</v>
      </c>
      <c r="C175" s="668">
        <v>1000058273</v>
      </c>
      <c r="D175" s="669">
        <v>85359030</v>
      </c>
      <c r="E175" s="670"/>
      <c r="F175" s="671">
        <v>18</v>
      </c>
      <c r="G175" s="670"/>
      <c r="H175" s="672" t="s">
        <v>668</v>
      </c>
      <c r="I175" s="677" t="s">
        <v>123</v>
      </c>
      <c r="J175" s="673">
        <v>1</v>
      </c>
      <c r="K175" s="674"/>
      <c r="L175" s="675" t="str">
        <f t="shared" si="4"/>
        <v>INCLUDED</v>
      </c>
      <c r="M175" s="665">
        <f t="shared" si="11"/>
        <v>0</v>
      </c>
      <c r="N175" s="665">
        <f t="shared" si="12"/>
        <v>0</v>
      </c>
      <c r="O175" s="666">
        <f>Discount!$H$36</f>
        <v>0</v>
      </c>
      <c r="P175" s="666">
        <f t="shared" si="13"/>
        <v>0</v>
      </c>
      <c r="Q175" s="666">
        <f t="shared" si="14"/>
        <v>0</v>
      </c>
      <c r="R175" s="667"/>
    </row>
    <row r="176" spans="1:18" ht="132" customHeight="1">
      <c r="A176" s="668">
        <f t="shared" si="15"/>
        <v>159</v>
      </c>
      <c r="B176" s="668" t="s">
        <v>572</v>
      </c>
      <c r="C176" s="668">
        <v>1000058280</v>
      </c>
      <c r="D176" s="669">
        <v>85359030</v>
      </c>
      <c r="E176" s="670"/>
      <c r="F176" s="671">
        <v>18</v>
      </c>
      <c r="G176" s="670"/>
      <c r="H176" s="672" t="s">
        <v>669</v>
      </c>
      <c r="I176" s="677" t="s">
        <v>123</v>
      </c>
      <c r="J176" s="673">
        <v>1</v>
      </c>
      <c r="K176" s="674"/>
      <c r="L176" s="675" t="str">
        <f t="shared" si="4"/>
        <v>INCLUDED</v>
      </c>
      <c r="M176" s="665">
        <f t="shared" si="11"/>
        <v>0</v>
      </c>
      <c r="N176" s="665">
        <f t="shared" si="12"/>
        <v>0</v>
      </c>
      <c r="O176" s="666">
        <f>Discount!$H$36</f>
        <v>0</v>
      </c>
      <c r="P176" s="666">
        <f t="shared" si="13"/>
        <v>0</v>
      </c>
      <c r="Q176" s="666">
        <f t="shared" si="14"/>
        <v>0</v>
      </c>
      <c r="R176" s="667"/>
    </row>
    <row r="177" spans="1:18" ht="113.25" customHeight="1">
      <c r="A177" s="668">
        <f t="shared" si="15"/>
        <v>160</v>
      </c>
      <c r="B177" s="668" t="s">
        <v>572</v>
      </c>
      <c r="C177" s="668">
        <v>1000058276</v>
      </c>
      <c r="D177" s="669">
        <v>85359030</v>
      </c>
      <c r="E177" s="670"/>
      <c r="F177" s="671">
        <v>18</v>
      </c>
      <c r="G177" s="670"/>
      <c r="H177" s="672" t="s">
        <v>670</v>
      </c>
      <c r="I177" s="677" t="s">
        <v>123</v>
      </c>
      <c r="J177" s="673">
        <v>1</v>
      </c>
      <c r="K177" s="674"/>
      <c r="L177" s="675" t="str">
        <f t="shared" si="4"/>
        <v>INCLUDED</v>
      </c>
      <c r="M177" s="665">
        <f t="shared" si="11"/>
        <v>0</v>
      </c>
      <c r="N177" s="665">
        <f t="shared" si="12"/>
        <v>0</v>
      </c>
      <c r="O177" s="666">
        <f>Discount!$H$36</f>
        <v>0</v>
      </c>
      <c r="P177" s="666">
        <f t="shared" si="13"/>
        <v>0</v>
      </c>
      <c r="Q177" s="666">
        <f t="shared" si="14"/>
        <v>0</v>
      </c>
      <c r="R177" s="667"/>
    </row>
    <row r="178" spans="1:18" ht="101.25" customHeight="1">
      <c r="A178" s="668">
        <f t="shared" si="15"/>
        <v>161</v>
      </c>
      <c r="B178" s="668" t="s">
        <v>572</v>
      </c>
      <c r="C178" s="668">
        <v>1000049773</v>
      </c>
      <c r="D178" s="669">
        <v>85359030</v>
      </c>
      <c r="E178" s="670"/>
      <c r="F178" s="671">
        <v>18</v>
      </c>
      <c r="G178" s="670"/>
      <c r="H178" s="672" t="s">
        <v>671</v>
      </c>
      <c r="I178" s="677" t="s">
        <v>123</v>
      </c>
      <c r="J178" s="673">
        <v>1</v>
      </c>
      <c r="K178" s="674"/>
      <c r="L178" s="675" t="str">
        <f t="shared" si="4"/>
        <v>INCLUDED</v>
      </c>
      <c r="M178" s="665">
        <f t="shared" si="11"/>
        <v>0</v>
      </c>
      <c r="N178" s="665">
        <f t="shared" si="12"/>
        <v>0</v>
      </c>
      <c r="O178" s="666">
        <f>Discount!$H$36</f>
        <v>0</v>
      </c>
      <c r="P178" s="666">
        <f t="shared" si="13"/>
        <v>0</v>
      </c>
      <c r="Q178" s="666">
        <f t="shared" si="14"/>
        <v>0</v>
      </c>
      <c r="R178" s="667"/>
    </row>
    <row r="179" spans="1:18" ht="122.25" customHeight="1">
      <c r="A179" s="668">
        <f t="shared" si="15"/>
        <v>162</v>
      </c>
      <c r="B179" s="668" t="s">
        <v>572</v>
      </c>
      <c r="C179" s="668">
        <v>1000049775</v>
      </c>
      <c r="D179" s="669">
        <v>85359030</v>
      </c>
      <c r="E179" s="670"/>
      <c r="F179" s="671">
        <v>18</v>
      </c>
      <c r="G179" s="670"/>
      <c r="H179" s="672" t="s">
        <v>672</v>
      </c>
      <c r="I179" s="677" t="s">
        <v>123</v>
      </c>
      <c r="J179" s="673">
        <v>1</v>
      </c>
      <c r="K179" s="674"/>
      <c r="L179" s="675" t="str">
        <f t="shared" si="4"/>
        <v>INCLUDED</v>
      </c>
      <c r="M179" s="665">
        <f t="shared" si="11"/>
        <v>0</v>
      </c>
      <c r="N179" s="665">
        <f t="shared" si="12"/>
        <v>0</v>
      </c>
      <c r="O179" s="666">
        <f>Discount!$H$36</f>
        <v>0</v>
      </c>
      <c r="P179" s="666">
        <f t="shared" si="13"/>
        <v>0</v>
      </c>
      <c r="Q179" s="666">
        <f t="shared" si="14"/>
        <v>0</v>
      </c>
      <c r="R179" s="667"/>
    </row>
    <row r="180" spans="1:18" ht="98.25" customHeight="1">
      <c r="A180" s="668">
        <f t="shared" si="15"/>
        <v>163</v>
      </c>
      <c r="B180" s="668" t="s">
        <v>572</v>
      </c>
      <c r="C180" s="668">
        <v>1000049774</v>
      </c>
      <c r="D180" s="669">
        <v>85359030</v>
      </c>
      <c r="E180" s="670"/>
      <c r="F180" s="671">
        <v>18</v>
      </c>
      <c r="G180" s="670"/>
      <c r="H180" s="672" t="s">
        <v>673</v>
      </c>
      <c r="I180" s="677" t="s">
        <v>123</v>
      </c>
      <c r="J180" s="673">
        <v>1</v>
      </c>
      <c r="K180" s="674"/>
      <c r="L180" s="675" t="str">
        <f t="shared" si="4"/>
        <v>INCLUDED</v>
      </c>
      <c r="M180" s="665">
        <f t="shared" si="11"/>
        <v>0</v>
      </c>
      <c r="N180" s="665">
        <f t="shared" si="12"/>
        <v>0</v>
      </c>
      <c r="O180" s="666">
        <f>Discount!$H$36</f>
        <v>0</v>
      </c>
      <c r="P180" s="666">
        <f t="shared" si="13"/>
        <v>0</v>
      </c>
      <c r="Q180" s="666">
        <f t="shared" si="14"/>
        <v>0</v>
      </c>
      <c r="R180" s="667"/>
    </row>
    <row r="181" spans="1:18" ht="94.5" customHeight="1">
      <c r="A181" s="668">
        <f t="shared" si="15"/>
        <v>164</v>
      </c>
      <c r="B181" s="668" t="s">
        <v>572</v>
      </c>
      <c r="C181" s="668">
        <v>1000058274</v>
      </c>
      <c r="D181" s="669">
        <v>85359030</v>
      </c>
      <c r="E181" s="670"/>
      <c r="F181" s="671">
        <v>18</v>
      </c>
      <c r="G181" s="670"/>
      <c r="H181" s="672" t="s">
        <v>674</v>
      </c>
      <c r="I181" s="677" t="s">
        <v>123</v>
      </c>
      <c r="J181" s="673">
        <v>1</v>
      </c>
      <c r="K181" s="674"/>
      <c r="L181" s="675" t="str">
        <f t="shared" si="4"/>
        <v>INCLUDED</v>
      </c>
      <c r="M181" s="665">
        <f t="shared" si="11"/>
        <v>0</v>
      </c>
      <c r="N181" s="665">
        <f t="shared" si="12"/>
        <v>0</v>
      </c>
      <c r="O181" s="666">
        <f>Discount!$H$36</f>
        <v>0</v>
      </c>
      <c r="P181" s="666">
        <f t="shared" si="13"/>
        <v>0</v>
      </c>
      <c r="Q181" s="666">
        <f t="shared" si="14"/>
        <v>0</v>
      </c>
      <c r="R181" s="667"/>
    </row>
    <row r="182" spans="1:18" ht="111.75" customHeight="1">
      <c r="A182" s="668">
        <f t="shared" si="15"/>
        <v>165</v>
      </c>
      <c r="B182" s="668" t="s">
        <v>572</v>
      </c>
      <c r="C182" s="668">
        <v>1000058281</v>
      </c>
      <c r="D182" s="669">
        <v>85359030</v>
      </c>
      <c r="E182" s="670"/>
      <c r="F182" s="671">
        <v>18</v>
      </c>
      <c r="G182" s="670"/>
      <c r="H182" s="672" t="s">
        <v>675</v>
      </c>
      <c r="I182" s="677" t="s">
        <v>123</v>
      </c>
      <c r="J182" s="673">
        <v>1</v>
      </c>
      <c r="K182" s="674"/>
      <c r="L182" s="675" t="str">
        <f t="shared" si="4"/>
        <v>INCLUDED</v>
      </c>
      <c r="M182" s="665">
        <f t="shared" si="11"/>
        <v>0</v>
      </c>
      <c r="N182" s="665">
        <f t="shared" si="12"/>
        <v>0</v>
      </c>
      <c r="O182" s="666">
        <f>Discount!$H$36</f>
        <v>0</v>
      </c>
      <c r="P182" s="666">
        <f t="shared" si="13"/>
        <v>0</v>
      </c>
      <c r="Q182" s="666">
        <f t="shared" si="14"/>
        <v>0</v>
      </c>
      <c r="R182" s="667"/>
    </row>
    <row r="183" spans="1:18" ht="56.25" customHeight="1">
      <c r="A183" s="668">
        <f t="shared" si="15"/>
        <v>166</v>
      </c>
      <c r="B183" s="668" t="s">
        <v>572</v>
      </c>
      <c r="C183" s="668">
        <v>1000058277</v>
      </c>
      <c r="D183" s="669">
        <v>85359030</v>
      </c>
      <c r="E183" s="670"/>
      <c r="F183" s="671">
        <v>18</v>
      </c>
      <c r="G183" s="670"/>
      <c r="H183" s="672" t="s">
        <v>676</v>
      </c>
      <c r="I183" s="677" t="s">
        <v>123</v>
      </c>
      <c r="J183" s="673">
        <v>1</v>
      </c>
      <c r="K183" s="674"/>
      <c r="L183" s="675" t="str">
        <f t="shared" si="4"/>
        <v>INCLUDED</v>
      </c>
      <c r="M183" s="665">
        <f t="shared" si="11"/>
        <v>0</v>
      </c>
      <c r="N183" s="665">
        <f t="shared" si="12"/>
        <v>0</v>
      </c>
      <c r="O183" s="666">
        <f>Discount!$H$36</f>
        <v>0</v>
      </c>
      <c r="P183" s="666">
        <f t="shared" si="13"/>
        <v>0</v>
      </c>
      <c r="Q183" s="666">
        <f t="shared" si="14"/>
        <v>0</v>
      </c>
      <c r="R183" s="667"/>
    </row>
    <row r="184" spans="1:18" ht="70.5" customHeight="1">
      <c r="A184" s="668">
        <f t="shared" si="15"/>
        <v>167</v>
      </c>
      <c r="B184" s="668" t="s">
        <v>572</v>
      </c>
      <c r="C184" s="668">
        <v>1000058275</v>
      </c>
      <c r="D184" s="669">
        <v>85359030</v>
      </c>
      <c r="E184" s="670"/>
      <c r="F184" s="671">
        <v>18</v>
      </c>
      <c r="G184" s="670"/>
      <c r="H184" s="672" t="s">
        <v>677</v>
      </c>
      <c r="I184" s="677" t="s">
        <v>122</v>
      </c>
      <c r="J184" s="673">
        <v>1</v>
      </c>
      <c r="K184" s="674"/>
      <c r="L184" s="675" t="str">
        <f t="shared" si="4"/>
        <v>INCLUDED</v>
      </c>
      <c r="M184" s="665">
        <f t="shared" si="11"/>
        <v>0</v>
      </c>
      <c r="N184" s="665">
        <f t="shared" si="12"/>
        <v>0</v>
      </c>
      <c r="O184" s="666">
        <f>Discount!$H$36</f>
        <v>0</v>
      </c>
      <c r="P184" s="666">
        <f t="shared" si="13"/>
        <v>0</v>
      </c>
      <c r="Q184" s="666">
        <f t="shared" si="14"/>
        <v>0</v>
      </c>
      <c r="R184" s="667"/>
    </row>
    <row r="185" spans="1:18" ht="107.25" customHeight="1">
      <c r="A185" s="668">
        <f t="shared" si="15"/>
        <v>168</v>
      </c>
      <c r="B185" s="668" t="s">
        <v>572</v>
      </c>
      <c r="C185" s="668">
        <v>1000058283</v>
      </c>
      <c r="D185" s="669">
        <v>85359030</v>
      </c>
      <c r="E185" s="670"/>
      <c r="F185" s="671">
        <v>18</v>
      </c>
      <c r="G185" s="670"/>
      <c r="H185" s="672" t="s">
        <v>678</v>
      </c>
      <c r="I185" s="677" t="s">
        <v>122</v>
      </c>
      <c r="J185" s="673">
        <v>1</v>
      </c>
      <c r="K185" s="674"/>
      <c r="L185" s="675" t="str">
        <f t="shared" si="4"/>
        <v>INCLUDED</v>
      </c>
      <c r="M185" s="665">
        <f t="shared" si="11"/>
        <v>0</v>
      </c>
      <c r="N185" s="665">
        <f t="shared" si="12"/>
        <v>0</v>
      </c>
      <c r="O185" s="666">
        <f>Discount!$H$36</f>
        <v>0</v>
      </c>
      <c r="P185" s="666">
        <f t="shared" si="13"/>
        <v>0</v>
      </c>
      <c r="Q185" s="666">
        <f t="shared" si="14"/>
        <v>0</v>
      </c>
      <c r="R185" s="667"/>
    </row>
    <row r="186" spans="1:18" ht="81" customHeight="1">
      <c r="A186" s="668">
        <f t="shared" si="15"/>
        <v>169</v>
      </c>
      <c r="B186" s="668" t="s">
        <v>572</v>
      </c>
      <c r="C186" s="668">
        <v>1000058279</v>
      </c>
      <c r="D186" s="669">
        <v>85359030</v>
      </c>
      <c r="E186" s="670"/>
      <c r="F186" s="671">
        <v>18</v>
      </c>
      <c r="G186" s="670"/>
      <c r="H186" s="672" t="s">
        <v>679</v>
      </c>
      <c r="I186" s="677" t="s">
        <v>122</v>
      </c>
      <c r="J186" s="673">
        <v>1</v>
      </c>
      <c r="K186" s="674"/>
      <c r="L186" s="675" t="str">
        <f t="shared" si="4"/>
        <v>INCLUDED</v>
      </c>
      <c r="M186" s="665">
        <f t="shared" si="11"/>
        <v>0</v>
      </c>
      <c r="N186" s="665">
        <f t="shared" si="12"/>
        <v>0</v>
      </c>
      <c r="O186" s="666">
        <f>Discount!$H$36</f>
        <v>0</v>
      </c>
      <c r="P186" s="666">
        <f t="shared" si="13"/>
        <v>0</v>
      </c>
      <c r="Q186" s="666">
        <f t="shared" si="14"/>
        <v>0</v>
      </c>
      <c r="R186" s="667"/>
    </row>
    <row r="187" spans="1:18" ht="81" customHeight="1">
      <c r="A187" s="668">
        <f t="shared" si="15"/>
        <v>170</v>
      </c>
      <c r="B187" s="668" t="s">
        <v>572</v>
      </c>
      <c r="C187" s="668">
        <v>1000058294</v>
      </c>
      <c r="D187" s="669">
        <v>85359030</v>
      </c>
      <c r="E187" s="670"/>
      <c r="F187" s="671">
        <v>18</v>
      </c>
      <c r="G187" s="670"/>
      <c r="H187" s="672" t="s">
        <v>680</v>
      </c>
      <c r="I187" s="677" t="s">
        <v>122</v>
      </c>
      <c r="J187" s="673">
        <v>1</v>
      </c>
      <c r="K187" s="674"/>
      <c r="L187" s="675" t="str">
        <f t="shared" si="4"/>
        <v>INCLUDED</v>
      </c>
      <c r="M187" s="665">
        <f t="shared" si="11"/>
        <v>0</v>
      </c>
      <c r="N187" s="665">
        <f t="shared" si="12"/>
        <v>0</v>
      </c>
      <c r="O187" s="666">
        <f>Discount!$H$36</f>
        <v>0</v>
      </c>
      <c r="P187" s="666">
        <f t="shared" si="13"/>
        <v>0</v>
      </c>
      <c r="Q187" s="666">
        <f t="shared" si="14"/>
        <v>0</v>
      </c>
      <c r="R187" s="667"/>
    </row>
    <row r="188" spans="1:18" ht="81" customHeight="1">
      <c r="A188" s="668">
        <f t="shared" si="15"/>
        <v>171</v>
      </c>
      <c r="B188" s="668" t="s">
        <v>572</v>
      </c>
      <c r="C188" s="668">
        <v>1000058296</v>
      </c>
      <c r="D188" s="669">
        <v>85359030</v>
      </c>
      <c r="E188" s="670"/>
      <c r="F188" s="671">
        <v>18</v>
      </c>
      <c r="G188" s="670"/>
      <c r="H188" s="672" t="s">
        <v>681</v>
      </c>
      <c r="I188" s="677" t="s">
        <v>122</v>
      </c>
      <c r="J188" s="673">
        <v>1</v>
      </c>
      <c r="K188" s="674"/>
      <c r="L188" s="675" t="str">
        <f t="shared" si="4"/>
        <v>INCLUDED</v>
      </c>
      <c r="M188" s="665">
        <f t="shared" si="11"/>
        <v>0</v>
      </c>
      <c r="N188" s="665">
        <f t="shared" si="12"/>
        <v>0</v>
      </c>
      <c r="O188" s="666">
        <f>Discount!$H$36</f>
        <v>0</v>
      </c>
      <c r="P188" s="666">
        <f t="shared" si="13"/>
        <v>0</v>
      </c>
      <c r="Q188" s="666">
        <f t="shared" si="14"/>
        <v>0</v>
      </c>
      <c r="R188" s="667"/>
    </row>
    <row r="189" spans="1:18" ht="81" customHeight="1">
      <c r="A189" s="668">
        <f t="shared" si="15"/>
        <v>172</v>
      </c>
      <c r="B189" s="668" t="s">
        <v>572</v>
      </c>
      <c r="C189" s="668">
        <v>1000058303</v>
      </c>
      <c r="D189" s="669">
        <v>85359030</v>
      </c>
      <c r="E189" s="670"/>
      <c r="F189" s="671">
        <v>18</v>
      </c>
      <c r="G189" s="670"/>
      <c r="H189" s="672" t="s">
        <v>682</v>
      </c>
      <c r="I189" s="677" t="s">
        <v>122</v>
      </c>
      <c r="J189" s="673">
        <v>1</v>
      </c>
      <c r="K189" s="674"/>
      <c r="L189" s="675" t="str">
        <f t="shared" si="4"/>
        <v>INCLUDED</v>
      </c>
      <c r="M189" s="665">
        <f t="shared" si="11"/>
        <v>0</v>
      </c>
      <c r="N189" s="665">
        <f t="shared" si="12"/>
        <v>0</v>
      </c>
      <c r="O189" s="666">
        <f>Discount!$H$36</f>
        <v>0</v>
      </c>
      <c r="P189" s="666">
        <f t="shared" si="13"/>
        <v>0</v>
      </c>
      <c r="Q189" s="666">
        <f t="shared" si="14"/>
        <v>0</v>
      </c>
      <c r="R189" s="667"/>
    </row>
    <row r="190" spans="1:18" ht="81" customHeight="1">
      <c r="A190" s="668">
        <f t="shared" si="15"/>
        <v>173</v>
      </c>
      <c r="B190" s="668" t="s">
        <v>572</v>
      </c>
      <c r="C190" s="668">
        <v>1000058304</v>
      </c>
      <c r="D190" s="669">
        <v>85359030</v>
      </c>
      <c r="E190" s="670"/>
      <c r="F190" s="671">
        <v>18</v>
      </c>
      <c r="G190" s="670"/>
      <c r="H190" s="672" t="s">
        <v>683</v>
      </c>
      <c r="I190" s="677" t="s">
        <v>122</v>
      </c>
      <c r="J190" s="673">
        <v>1</v>
      </c>
      <c r="K190" s="674"/>
      <c r="L190" s="675" t="str">
        <f t="shared" si="4"/>
        <v>INCLUDED</v>
      </c>
      <c r="M190" s="665">
        <f t="shared" si="11"/>
        <v>0</v>
      </c>
      <c r="N190" s="665">
        <f t="shared" si="12"/>
        <v>0</v>
      </c>
      <c r="O190" s="666">
        <f>Discount!$H$36</f>
        <v>0</v>
      </c>
      <c r="P190" s="666">
        <f t="shared" si="13"/>
        <v>0</v>
      </c>
      <c r="Q190" s="666">
        <f t="shared" si="14"/>
        <v>0</v>
      </c>
      <c r="R190" s="667"/>
    </row>
    <row r="191" spans="1:18" ht="81" customHeight="1">
      <c r="A191" s="668">
        <f t="shared" si="15"/>
        <v>174</v>
      </c>
      <c r="B191" s="668" t="s">
        <v>572</v>
      </c>
      <c r="C191" s="668">
        <v>1000007627</v>
      </c>
      <c r="D191" s="669">
        <v>85389000</v>
      </c>
      <c r="E191" s="670"/>
      <c r="F191" s="671">
        <v>18</v>
      </c>
      <c r="G191" s="670"/>
      <c r="H191" s="672" t="s">
        <v>684</v>
      </c>
      <c r="I191" s="677" t="s">
        <v>122</v>
      </c>
      <c r="J191" s="673">
        <v>1</v>
      </c>
      <c r="K191" s="674"/>
      <c r="L191" s="675" t="str">
        <f t="shared" si="4"/>
        <v>INCLUDED</v>
      </c>
      <c r="M191" s="665">
        <f t="shared" si="11"/>
        <v>0</v>
      </c>
      <c r="N191" s="665">
        <f t="shared" si="12"/>
        <v>0</v>
      </c>
      <c r="O191" s="666">
        <f>Discount!$H$36</f>
        <v>0</v>
      </c>
      <c r="P191" s="666">
        <f t="shared" si="13"/>
        <v>0</v>
      </c>
      <c r="Q191" s="666">
        <f t="shared" si="14"/>
        <v>0</v>
      </c>
      <c r="R191" s="667"/>
    </row>
    <row r="192" spans="1:18" ht="81" customHeight="1">
      <c r="A192" s="668">
        <f t="shared" si="15"/>
        <v>175</v>
      </c>
      <c r="B192" s="668" t="s">
        <v>572</v>
      </c>
      <c r="C192" s="668">
        <v>1000010577</v>
      </c>
      <c r="D192" s="669">
        <v>84818090</v>
      </c>
      <c r="E192" s="670"/>
      <c r="F192" s="671">
        <v>18</v>
      </c>
      <c r="G192" s="670"/>
      <c r="H192" s="672" t="s">
        <v>685</v>
      </c>
      <c r="I192" s="677" t="s">
        <v>123</v>
      </c>
      <c r="J192" s="673">
        <v>1</v>
      </c>
      <c r="K192" s="674"/>
      <c r="L192" s="675" t="str">
        <f t="shared" si="4"/>
        <v>INCLUDED</v>
      </c>
      <c r="M192" s="665">
        <f t="shared" si="11"/>
        <v>0</v>
      </c>
      <c r="N192" s="665">
        <f t="shared" si="12"/>
        <v>0</v>
      </c>
      <c r="O192" s="666">
        <f>Discount!$H$36</f>
        <v>0</v>
      </c>
      <c r="P192" s="666">
        <f t="shared" si="13"/>
        <v>0</v>
      </c>
      <c r="Q192" s="666">
        <f t="shared" si="14"/>
        <v>0</v>
      </c>
      <c r="R192" s="667"/>
    </row>
    <row r="193" spans="1:20" ht="81" customHeight="1">
      <c r="A193" s="668">
        <f t="shared" si="15"/>
        <v>176</v>
      </c>
      <c r="B193" s="668" t="s">
        <v>572</v>
      </c>
      <c r="C193" s="668">
        <v>1000021791</v>
      </c>
      <c r="D193" s="669">
        <v>85371000</v>
      </c>
      <c r="E193" s="670"/>
      <c r="F193" s="671">
        <v>18</v>
      </c>
      <c r="G193" s="670"/>
      <c r="H193" s="672" t="s">
        <v>686</v>
      </c>
      <c r="I193" s="677" t="s">
        <v>122</v>
      </c>
      <c r="J193" s="673">
        <v>1</v>
      </c>
      <c r="K193" s="674"/>
      <c r="L193" s="675" t="str">
        <f t="shared" si="4"/>
        <v>INCLUDED</v>
      </c>
      <c r="M193" s="665">
        <f t="shared" si="11"/>
        <v>0</v>
      </c>
      <c r="N193" s="665">
        <f t="shared" si="12"/>
        <v>0</v>
      </c>
      <c r="O193" s="666">
        <f>Discount!$H$36</f>
        <v>0</v>
      </c>
      <c r="P193" s="666">
        <f t="shared" si="13"/>
        <v>0</v>
      </c>
      <c r="Q193" s="666">
        <f t="shared" si="14"/>
        <v>0</v>
      </c>
      <c r="R193" s="667"/>
    </row>
    <row r="194" spans="1:20" ht="81" customHeight="1">
      <c r="A194" s="668">
        <f t="shared" si="15"/>
        <v>177</v>
      </c>
      <c r="B194" s="668" t="s">
        <v>572</v>
      </c>
      <c r="C194" s="668">
        <v>1000018532</v>
      </c>
      <c r="D194" s="669">
        <v>85371000</v>
      </c>
      <c r="E194" s="670"/>
      <c r="F194" s="671">
        <v>18</v>
      </c>
      <c r="G194" s="670"/>
      <c r="H194" s="672" t="s">
        <v>687</v>
      </c>
      <c r="I194" s="677" t="s">
        <v>122</v>
      </c>
      <c r="J194" s="673">
        <v>1</v>
      </c>
      <c r="K194" s="674"/>
      <c r="L194" s="675" t="str">
        <f t="shared" si="4"/>
        <v>INCLUDED</v>
      </c>
      <c r="M194" s="665">
        <f t="shared" si="11"/>
        <v>0</v>
      </c>
      <c r="N194" s="665">
        <f t="shared" si="12"/>
        <v>0</v>
      </c>
      <c r="O194" s="666">
        <f>Discount!$H$36</f>
        <v>0</v>
      </c>
      <c r="P194" s="666">
        <f t="shared" si="13"/>
        <v>0</v>
      </c>
      <c r="Q194" s="666">
        <f t="shared" si="14"/>
        <v>0</v>
      </c>
      <c r="R194" s="667"/>
    </row>
    <row r="195" spans="1:20" ht="81" customHeight="1">
      <c r="A195" s="668">
        <f t="shared" si="15"/>
        <v>178</v>
      </c>
      <c r="B195" s="668" t="s">
        <v>572</v>
      </c>
      <c r="C195" s="668">
        <v>1000007634</v>
      </c>
      <c r="D195" s="669">
        <v>85371000</v>
      </c>
      <c r="E195" s="670"/>
      <c r="F195" s="671">
        <v>18</v>
      </c>
      <c r="G195" s="670"/>
      <c r="H195" s="672" t="s">
        <v>688</v>
      </c>
      <c r="I195" s="677" t="s">
        <v>122</v>
      </c>
      <c r="J195" s="673">
        <v>1</v>
      </c>
      <c r="K195" s="674"/>
      <c r="L195" s="675" t="str">
        <f t="shared" si="4"/>
        <v>INCLUDED</v>
      </c>
      <c r="M195" s="665">
        <f t="shared" si="11"/>
        <v>0</v>
      </c>
      <c r="N195" s="665">
        <f t="shared" si="12"/>
        <v>0</v>
      </c>
      <c r="O195" s="666">
        <f>Discount!$H$36</f>
        <v>0</v>
      </c>
      <c r="P195" s="666">
        <f t="shared" si="13"/>
        <v>0</v>
      </c>
      <c r="Q195" s="666">
        <f t="shared" si="14"/>
        <v>0</v>
      </c>
      <c r="R195" s="667"/>
    </row>
    <row r="196" spans="1:20" ht="81" customHeight="1">
      <c r="A196" s="668">
        <f t="shared" si="15"/>
        <v>179</v>
      </c>
      <c r="B196" s="668" t="s">
        <v>572</v>
      </c>
      <c r="C196" s="668">
        <v>1000039430</v>
      </c>
      <c r="D196" s="669">
        <v>85371000</v>
      </c>
      <c r="E196" s="670"/>
      <c r="F196" s="671">
        <v>18</v>
      </c>
      <c r="G196" s="670"/>
      <c r="H196" s="672" t="s">
        <v>689</v>
      </c>
      <c r="I196" s="677" t="s">
        <v>122</v>
      </c>
      <c r="J196" s="673">
        <v>1</v>
      </c>
      <c r="K196" s="674"/>
      <c r="L196" s="675" t="str">
        <f t="shared" si="4"/>
        <v>INCLUDED</v>
      </c>
      <c r="M196" s="665">
        <f t="shared" si="11"/>
        <v>0</v>
      </c>
      <c r="N196" s="665">
        <f t="shared" si="12"/>
        <v>0</v>
      </c>
      <c r="O196" s="666">
        <f>Discount!$H$36</f>
        <v>0</v>
      </c>
      <c r="P196" s="666">
        <f t="shared" si="13"/>
        <v>0</v>
      </c>
      <c r="Q196" s="666">
        <f t="shared" si="14"/>
        <v>0</v>
      </c>
      <c r="R196" s="667"/>
    </row>
    <row r="197" spans="1:20" ht="81" customHeight="1">
      <c r="A197" s="668">
        <f t="shared" si="15"/>
        <v>180</v>
      </c>
      <c r="B197" s="668" t="s">
        <v>572</v>
      </c>
      <c r="C197" s="668">
        <v>1000017773</v>
      </c>
      <c r="D197" s="669">
        <v>85371000</v>
      </c>
      <c r="E197" s="670"/>
      <c r="F197" s="671">
        <v>18</v>
      </c>
      <c r="G197" s="670"/>
      <c r="H197" s="672" t="s">
        <v>690</v>
      </c>
      <c r="I197" s="677" t="s">
        <v>123</v>
      </c>
      <c r="J197" s="673">
        <v>1</v>
      </c>
      <c r="K197" s="674"/>
      <c r="L197" s="675" t="str">
        <f t="shared" si="4"/>
        <v>INCLUDED</v>
      </c>
      <c r="M197" s="665">
        <f t="shared" si="11"/>
        <v>0</v>
      </c>
      <c r="N197" s="665">
        <f t="shared" si="12"/>
        <v>0</v>
      </c>
      <c r="O197" s="666">
        <f>Discount!$H$36</f>
        <v>0</v>
      </c>
      <c r="P197" s="666">
        <f t="shared" si="13"/>
        <v>0</v>
      </c>
      <c r="Q197" s="666">
        <f t="shared" si="14"/>
        <v>0</v>
      </c>
      <c r="R197" s="667"/>
    </row>
    <row r="198" spans="1:20" ht="81" customHeight="1">
      <c r="A198" s="668">
        <f t="shared" si="15"/>
        <v>181</v>
      </c>
      <c r="B198" s="668" t="s">
        <v>572</v>
      </c>
      <c r="C198" s="668">
        <v>1000014304</v>
      </c>
      <c r="D198" s="669">
        <v>85371000</v>
      </c>
      <c r="E198" s="670"/>
      <c r="F198" s="671">
        <v>18</v>
      </c>
      <c r="G198" s="670"/>
      <c r="H198" s="672" t="s">
        <v>691</v>
      </c>
      <c r="I198" s="677" t="s">
        <v>122</v>
      </c>
      <c r="J198" s="673">
        <v>1</v>
      </c>
      <c r="K198" s="674"/>
      <c r="L198" s="675" t="str">
        <f t="shared" si="4"/>
        <v>INCLUDED</v>
      </c>
      <c r="M198" s="665">
        <f t="shared" si="11"/>
        <v>0</v>
      </c>
      <c r="N198" s="665">
        <f t="shared" si="12"/>
        <v>0</v>
      </c>
      <c r="O198" s="666">
        <f>Discount!$H$36</f>
        <v>0</v>
      </c>
      <c r="P198" s="666">
        <f t="shared" si="13"/>
        <v>0</v>
      </c>
      <c r="Q198" s="666">
        <f t="shared" si="14"/>
        <v>0</v>
      </c>
      <c r="R198" s="667"/>
    </row>
    <row r="199" spans="1:20" ht="81" customHeight="1">
      <c r="A199" s="668">
        <f t="shared" si="15"/>
        <v>182</v>
      </c>
      <c r="B199" s="668" t="s">
        <v>572</v>
      </c>
      <c r="C199" s="668">
        <v>1000005035</v>
      </c>
      <c r="D199" s="669">
        <v>85352113</v>
      </c>
      <c r="E199" s="670"/>
      <c r="F199" s="671">
        <v>18</v>
      </c>
      <c r="G199" s="670"/>
      <c r="H199" s="672" t="s">
        <v>692</v>
      </c>
      <c r="I199" s="677" t="s">
        <v>123</v>
      </c>
      <c r="J199" s="673">
        <v>1</v>
      </c>
      <c r="K199" s="674"/>
      <c r="L199" s="675" t="str">
        <f t="shared" si="4"/>
        <v>INCLUDED</v>
      </c>
      <c r="M199" s="665">
        <f t="shared" si="11"/>
        <v>0</v>
      </c>
      <c r="N199" s="665">
        <f t="shared" si="12"/>
        <v>0</v>
      </c>
      <c r="O199" s="666">
        <f>Discount!$H$36</f>
        <v>0</v>
      </c>
      <c r="P199" s="666">
        <f t="shared" si="13"/>
        <v>0</v>
      </c>
      <c r="Q199" s="666">
        <f t="shared" si="14"/>
        <v>0</v>
      </c>
      <c r="R199" s="667"/>
    </row>
    <row r="200" spans="1:20" ht="81" customHeight="1">
      <c r="A200" s="668">
        <f t="shared" si="15"/>
        <v>183</v>
      </c>
      <c r="B200" s="668" t="s">
        <v>572</v>
      </c>
      <c r="C200" s="668">
        <v>1000029285</v>
      </c>
      <c r="D200" s="669">
        <v>85389000</v>
      </c>
      <c r="E200" s="670"/>
      <c r="F200" s="671">
        <v>18</v>
      </c>
      <c r="G200" s="670"/>
      <c r="H200" s="672" t="s">
        <v>693</v>
      </c>
      <c r="I200" s="677" t="s">
        <v>123</v>
      </c>
      <c r="J200" s="673">
        <v>1</v>
      </c>
      <c r="K200" s="674"/>
      <c r="L200" s="675" t="str">
        <f t="shared" si="4"/>
        <v>INCLUDED</v>
      </c>
      <c r="M200" s="665">
        <f t="shared" si="11"/>
        <v>0</v>
      </c>
      <c r="N200" s="665">
        <f t="shared" si="12"/>
        <v>0</v>
      </c>
      <c r="O200" s="666">
        <f>Discount!$H$36</f>
        <v>0</v>
      </c>
      <c r="P200" s="666">
        <f t="shared" si="13"/>
        <v>0</v>
      </c>
      <c r="Q200" s="666">
        <f t="shared" si="14"/>
        <v>0</v>
      </c>
      <c r="R200" s="667"/>
    </row>
    <row r="201" spans="1:20" ht="81" customHeight="1">
      <c r="A201" s="668">
        <f t="shared" si="15"/>
        <v>184</v>
      </c>
      <c r="B201" s="668" t="s">
        <v>572</v>
      </c>
      <c r="C201" s="668">
        <v>1000029312</v>
      </c>
      <c r="D201" s="669">
        <v>85389000</v>
      </c>
      <c r="E201" s="670"/>
      <c r="F201" s="671">
        <v>18</v>
      </c>
      <c r="G201" s="670"/>
      <c r="H201" s="672" t="s">
        <v>694</v>
      </c>
      <c r="I201" s="677" t="s">
        <v>122</v>
      </c>
      <c r="J201" s="673">
        <v>1</v>
      </c>
      <c r="K201" s="674"/>
      <c r="L201" s="675" t="str">
        <f t="shared" si="4"/>
        <v>INCLUDED</v>
      </c>
      <c r="M201" s="665">
        <f t="shared" si="11"/>
        <v>0</v>
      </c>
      <c r="N201" s="665">
        <f t="shared" si="12"/>
        <v>0</v>
      </c>
      <c r="O201" s="666">
        <f>Discount!$H$36</f>
        <v>0</v>
      </c>
      <c r="P201" s="666">
        <f t="shared" si="13"/>
        <v>0</v>
      </c>
      <c r="Q201" s="666">
        <f t="shared" si="14"/>
        <v>0</v>
      </c>
      <c r="R201" s="667"/>
    </row>
    <row r="202" spans="1:20" ht="81" customHeight="1">
      <c r="A202" s="668">
        <f t="shared" si="15"/>
        <v>185</v>
      </c>
      <c r="B202" s="668" t="s">
        <v>572</v>
      </c>
      <c r="C202" s="668">
        <v>1000029271</v>
      </c>
      <c r="D202" s="669">
        <v>85389000</v>
      </c>
      <c r="E202" s="670"/>
      <c r="F202" s="671">
        <v>18</v>
      </c>
      <c r="G202" s="670"/>
      <c r="H202" s="672" t="s">
        <v>695</v>
      </c>
      <c r="I202" s="677" t="s">
        <v>122</v>
      </c>
      <c r="J202" s="673">
        <v>1</v>
      </c>
      <c r="K202" s="674"/>
      <c r="L202" s="675" t="str">
        <f t="shared" si="4"/>
        <v>INCLUDED</v>
      </c>
      <c r="M202" s="665">
        <f t="shared" si="11"/>
        <v>0</v>
      </c>
      <c r="N202" s="665">
        <f t="shared" si="12"/>
        <v>0</v>
      </c>
      <c r="O202" s="666">
        <f>Discount!$H$36</f>
        <v>0</v>
      </c>
      <c r="P202" s="666">
        <f t="shared" si="13"/>
        <v>0</v>
      </c>
      <c r="Q202" s="666">
        <f t="shared" si="14"/>
        <v>0</v>
      </c>
      <c r="R202" s="667"/>
    </row>
    <row r="203" spans="1:20" ht="81" customHeight="1">
      <c r="A203" s="668">
        <f t="shared" si="15"/>
        <v>186</v>
      </c>
      <c r="B203" s="668" t="s">
        <v>572</v>
      </c>
      <c r="C203" s="668">
        <v>1000029310</v>
      </c>
      <c r="D203" s="669">
        <v>85389000</v>
      </c>
      <c r="E203" s="670"/>
      <c r="F203" s="671">
        <v>18</v>
      </c>
      <c r="G203" s="670"/>
      <c r="H203" s="672" t="s">
        <v>696</v>
      </c>
      <c r="I203" s="677" t="s">
        <v>122</v>
      </c>
      <c r="J203" s="673">
        <v>1</v>
      </c>
      <c r="K203" s="674"/>
      <c r="L203" s="675" t="str">
        <f t="shared" si="4"/>
        <v>INCLUDED</v>
      </c>
      <c r="M203" s="665">
        <f t="shared" si="11"/>
        <v>0</v>
      </c>
      <c r="N203" s="665">
        <f t="shared" si="12"/>
        <v>0</v>
      </c>
      <c r="O203" s="666">
        <f>Discount!$H$36</f>
        <v>0</v>
      </c>
      <c r="P203" s="666">
        <f t="shared" si="13"/>
        <v>0</v>
      </c>
      <c r="Q203" s="666">
        <f t="shared" si="14"/>
        <v>0</v>
      </c>
      <c r="R203" s="667"/>
    </row>
    <row r="204" spans="1:20" ht="81" customHeight="1">
      <c r="A204" s="668">
        <f t="shared" si="15"/>
        <v>187</v>
      </c>
      <c r="B204" s="668" t="s">
        <v>572</v>
      </c>
      <c r="C204" s="668">
        <v>1000029292</v>
      </c>
      <c r="D204" s="669">
        <v>85389000</v>
      </c>
      <c r="E204" s="670"/>
      <c r="F204" s="671">
        <v>18</v>
      </c>
      <c r="G204" s="670"/>
      <c r="H204" s="672" t="s">
        <v>697</v>
      </c>
      <c r="I204" s="677" t="s">
        <v>122</v>
      </c>
      <c r="J204" s="673">
        <v>1</v>
      </c>
      <c r="K204" s="674"/>
      <c r="L204" s="675" t="str">
        <f t="shared" si="4"/>
        <v>INCLUDED</v>
      </c>
      <c r="M204" s="665">
        <f t="shared" si="11"/>
        <v>0</v>
      </c>
      <c r="N204" s="665">
        <f t="shared" si="12"/>
        <v>0</v>
      </c>
      <c r="O204" s="666">
        <f>Discount!$H$36</f>
        <v>0</v>
      </c>
      <c r="P204" s="666">
        <f t="shared" si="13"/>
        <v>0</v>
      </c>
      <c r="Q204" s="666">
        <f t="shared" si="14"/>
        <v>0</v>
      </c>
      <c r="R204" s="667"/>
    </row>
    <row r="205" spans="1:20" ht="81" customHeight="1">
      <c r="A205" s="668">
        <f t="shared" si="15"/>
        <v>188</v>
      </c>
      <c r="B205" s="668" t="s">
        <v>572</v>
      </c>
      <c r="C205" s="668">
        <v>1000029273</v>
      </c>
      <c r="D205" s="669">
        <v>85389000</v>
      </c>
      <c r="E205" s="670"/>
      <c r="F205" s="671">
        <v>18</v>
      </c>
      <c r="G205" s="670"/>
      <c r="H205" s="672" t="s">
        <v>698</v>
      </c>
      <c r="I205" s="677" t="s">
        <v>122</v>
      </c>
      <c r="J205" s="673">
        <v>1</v>
      </c>
      <c r="K205" s="674"/>
      <c r="L205" s="675" t="str">
        <f t="shared" si="4"/>
        <v>INCLUDED</v>
      </c>
      <c r="M205" s="665">
        <f t="shared" si="11"/>
        <v>0</v>
      </c>
      <c r="N205" s="665">
        <f t="shared" si="12"/>
        <v>0</v>
      </c>
      <c r="O205" s="666">
        <f>Discount!$H$36</f>
        <v>0</v>
      </c>
      <c r="P205" s="666">
        <f t="shared" si="13"/>
        <v>0</v>
      </c>
      <c r="Q205" s="666">
        <f t="shared" si="14"/>
        <v>0</v>
      </c>
      <c r="R205" s="667"/>
    </row>
    <row r="206" spans="1:20" ht="81" customHeight="1">
      <c r="A206" s="668">
        <f t="shared" si="15"/>
        <v>189</v>
      </c>
      <c r="B206" s="668" t="s">
        <v>572</v>
      </c>
      <c r="C206" s="668">
        <v>1000029296</v>
      </c>
      <c r="D206" s="669">
        <v>85389000</v>
      </c>
      <c r="E206" s="670"/>
      <c r="F206" s="671">
        <v>18</v>
      </c>
      <c r="G206" s="670"/>
      <c r="H206" s="672" t="s">
        <v>699</v>
      </c>
      <c r="I206" s="677" t="s">
        <v>123</v>
      </c>
      <c r="J206" s="673">
        <v>1</v>
      </c>
      <c r="K206" s="674"/>
      <c r="L206" s="675" t="str">
        <f t="shared" si="4"/>
        <v>INCLUDED</v>
      </c>
      <c r="M206" s="665">
        <f t="shared" ref="M206:M242" si="16">IF(L206="Included",0,L206)</f>
        <v>0</v>
      </c>
      <c r="N206" s="665">
        <f t="shared" ref="N206:N242" si="17">IF( G206="",F206*(IF(L206="Included",0,L206))/100,G206*(IF(L206="Included",0,L206)))</f>
        <v>0</v>
      </c>
      <c r="O206" s="666">
        <f>Discount!$H$36</f>
        <v>0</v>
      </c>
      <c r="P206" s="666">
        <f t="shared" ref="P206:P242" si="18">O206*M206</f>
        <v>0</v>
      </c>
      <c r="Q206" s="666">
        <f t="shared" ref="Q206:Q242" si="19">IF(G206="",F206*P206/100,G206*P206)</f>
        <v>0</v>
      </c>
      <c r="R206" s="667"/>
      <c r="T206" s="678"/>
    </row>
    <row r="207" spans="1:20" ht="81" customHeight="1">
      <c r="A207" s="668">
        <f t="shared" si="15"/>
        <v>190</v>
      </c>
      <c r="B207" s="668" t="s">
        <v>572</v>
      </c>
      <c r="C207" s="668">
        <v>1000029295</v>
      </c>
      <c r="D207" s="669">
        <v>85389000</v>
      </c>
      <c r="E207" s="670"/>
      <c r="F207" s="671">
        <v>18</v>
      </c>
      <c r="G207" s="670"/>
      <c r="H207" s="672" t="s">
        <v>700</v>
      </c>
      <c r="I207" s="677" t="s">
        <v>123</v>
      </c>
      <c r="J207" s="673">
        <v>1</v>
      </c>
      <c r="K207" s="674"/>
      <c r="L207" s="675" t="str">
        <f t="shared" si="4"/>
        <v>INCLUDED</v>
      </c>
      <c r="M207" s="665">
        <f t="shared" si="16"/>
        <v>0</v>
      </c>
      <c r="N207" s="665">
        <f t="shared" si="17"/>
        <v>0</v>
      </c>
      <c r="O207" s="666">
        <f>Discount!$H$36</f>
        <v>0</v>
      </c>
      <c r="P207" s="666">
        <f t="shared" si="18"/>
        <v>0</v>
      </c>
      <c r="Q207" s="666">
        <f t="shared" si="19"/>
        <v>0</v>
      </c>
      <c r="R207" s="667"/>
    </row>
    <row r="208" spans="1:20" ht="81" customHeight="1">
      <c r="A208" s="668">
        <f t="shared" si="15"/>
        <v>191</v>
      </c>
      <c r="B208" s="668" t="s">
        <v>572</v>
      </c>
      <c r="C208" s="668">
        <v>1000029268</v>
      </c>
      <c r="D208" s="669">
        <v>85389000</v>
      </c>
      <c r="E208" s="670"/>
      <c r="F208" s="671">
        <v>18</v>
      </c>
      <c r="G208" s="670"/>
      <c r="H208" s="672" t="s">
        <v>701</v>
      </c>
      <c r="I208" s="677" t="s">
        <v>123</v>
      </c>
      <c r="J208" s="673">
        <v>1</v>
      </c>
      <c r="K208" s="674"/>
      <c r="L208" s="675" t="str">
        <f t="shared" si="4"/>
        <v>INCLUDED</v>
      </c>
      <c r="M208" s="665">
        <f t="shared" si="16"/>
        <v>0</v>
      </c>
      <c r="N208" s="665">
        <f t="shared" si="17"/>
        <v>0</v>
      </c>
      <c r="O208" s="666">
        <f>Discount!$H$36</f>
        <v>0</v>
      </c>
      <c r="P208" s="666">
        <f t="shared" si="18"/>
        <v>0</v>
      </c>
      <c r="Q208" s="666">
        <f t="shared" si="19"/>
        <v>0</v>
      </c>
      <c r="R208" s="667"/>
    </row>
    <row r="209" spans="1:18" ht="81" customHeight="1">
      <c r="A209" s="668">
        <f t="shared" si="15"/>
        <v>192</v>
      </c>
      <c r="B209" s="668" t="s">
        <v>572</v>
      </c>
      <c r="C209" s="668">
        <v>1000000416</v>
      </c>
      <c r="D209" s="669">
        <v>85353090</v>
      </c>
      <c r="E209" s="670"/>
      <c r="F209" s="671">
        <v>18</v>
      </c>
      <c r="G209" s="670"/>
      <c r="H209" s="672" t="s">
        <v>702</v>
      </c>
      <c r="I209" s="677" t="s">
        <v>122</v>
      </c>
      <c r="J209" s="673">
        <v>1</v>
      </c>
      <c r="K209" s="674"/>
      <c r="L209" s="675" t="str">
        <f t="shared" si="4"/>
        <v>INCLUDED</v>
      </c>
      <c r="M209" s="665">
        <f t="shared" si="16"/>
        <v>0</v>
      </c>
      <c r="N209" s="665">
        <f t="shared" si="17"/>
        <v>0</v>
      </c>
      <c r="O209" s="666">
        <f>Discount!$H$36</f>
        <v>0</v>
      </c>
      <c r="P209" s="666">
        <f t="shared" si="18"/>
        <v>0</v>
      </c>
      <c r="Q209" s="666">
        <f t="shared" si="19"/>
        <v>0</v>
      </c>
      <c r="R209" s="667"/>
    </row>
    <row r="210" spans="1:18" ht="81" customHeight="1">
      <c r="A210" s="668">
        <f t="shared" si="15"/>
        <v>193</v>
      </c>
      <c r="B210" s="668" t="s">
        <v>572</v>
      </c>
      <c r="C210" s="668">
        <v>1000011896</v>
      </c>
      <c r="D210" s="669">
        <v>85389000</v>
      </c>
      <c r="E210" s="670"/>
      <c r="F210" s="671">
        <v>18</v>
      </c>
      <c r="G210" s="670"/>
      <c r="H210" s="672" t="s">
        <v>703</v>
      </c>
      <c r="I210" s="677" t="s">
        <v>122</v>
      </c>
      <c r="J210" s="673">
        <v>1</v>
      </c>
      <c r="K210" s="674"/>
      <c r="L210" s="675" t="str">
        <f t="shared" si="4"/>
        <v>INCLUDED</v>
      </c>
      <c r="M210" s="665">
        <f t="shared" si="16"/>
        <v>0</v>
      </c>
      <c r="N210" s="665">
        <f t="shared" si="17"/>
        <v>0</v>
      </c>
      <c r="O210" s="666">
        <f>Discount!$H$36</f>
        <v>0</v>
      </c>
      <c r="P210" s="666">
        <f t="shared" si="18"/>
        <v>0</v>
      </c>
      <c r="Q210" s="666">
        <f t="shared" si="19"/>
        <v>0</v>
      </c>
      <c r="R210" s="667"/>
    </row>
    <row r="211" spans="1:18" ht="81" customHeight="1">
      <c r="A211" s="668">
        <f t="shared" si="15"/>
        <v>194</v>
      </c>
      <c r="B211" s="668" t="s">
        <v>572</v>
      </c>
      <c r="C211" s="668">
        <v>1000029272</v>
      </c>
      <c r="D211" s="669">
        <v>85389000</v>
      </c>
      <c r="E211" s="670"/>
      <c r="F211" s="671">
        <v>18</v>
      </c>
      <c r="G211" s="670"/>
      <c r="H211" s="672" t="s">
        <v>704</v>
      </c>
      <c r="I211" s="677" t="s">
        <v>123</v>
      </c>
      <c r="J211" s="673">
        <v>1</v>
      </c>
      <c r="K211" s="674"/>
      <c r="L211" s="675" t="str">
        <f t="shared" si="4"/>
        <v>INCLUDED</v>
      </c>
      <c r="M211" s="665">
        <f t="shared" si="16"/>
        <v>0</v>
      </c>
      <c r="N211" s="665">
        <f t="shared" si="17"/>
        <v>0</v>
      </c>
      <c r="O211" s="666">
        <f>Discount!$H$36</f>
        <v>0</v>
      </c>
      <c r="P211" s="666">
        <f t="shared" si="18"/>
        <v>0</v>
      </c>
      <c r="Q211" s="666">
        <f t="shared" si="19"/>
        <v>0</v>
      </c>
      <c r="R211" s="667"/>
    </row>
    <row r="212" spans="1:18" ht="81" customHeight="1">
      <c r="A212" s="668">
        <f t="shared" ref="A212:A242" si="20">A211+1</f>
        <v>195</v>
      </c>
      <c r="B212" s="668" t="s">
        <v>572</v>
      </c>
      <c r="C212" s="668">
        <v>1000029289</v>
      </c>
      <c r="D212" s="669">
        <v>85389000</v>
      </c>
      <c r="E212" s="670"/>
      <c r="F212" s="671">
        <v>18</v>
      </c>
      <c r="G212" s="670"/>
      <c r="H212" s="672" t="s">
        <v>705</v>
      </c>
      <c r="I212" s="677" t="s">
        <v>123</v>
      </c>
      <c r="J212" s="673">
        <v>1</v>
      </c>
      <c r="K212" s="674"/>
      <c r="L212" s="675" t="str">
        <f t="shared" si="4"/>
        <v>INCLUDED</v>
      </c>
      <c r="M212" s="665">
        <f t="shared" si="16"/>
        <v>0</v>
      </c>
      <c r="N212" s="665">
        <f t="shared" si="17"/>
        <v>0</v>
      </c>
      <c r="O212" s="666">
        <f>Discount!$H$36</f>
        <v>0</v>
      </c>
      <c r="P212" s="666">
        <f t="shared" si="18"/>
        <v>0</v>
      </c>
      <c r="Q212" s="666">
        <f t="shared" si="19"/>
        <v>0</v>
      </c>
      <c r="R212" s="667"/>
    </row>
    <row r="213" spans="1:18" ht="81" customHeight="1">
      <c r="A213" s="668">
        <f t="shared" si="20"/>
        <v>196</v>
      </c>
      <c r="B213" s="668" t="s">
        <v>572</v>
      </c>
      <c r="C213" s="668">
        <v>1000029309</v>
      </c>
      <c r="D213" s="669">
        <v>85389000</v>
      </c>
      <c r="E213" s="670"/>
      <c r="F213" s="671">
        <v>18</v>
      </c>
      <c r="G213" s="670"/>
      <c r="H213" s="672" t="s">
        <v>706</v>
      </c>
      <c r="I213" s="677" t="s">
        <v>122</v>
      </c>
      <c r="J213" s="673">
        <v>1</v>
      </c>
      <c r="K213" s="674"/>
      <c r="L213" s="675" t="str">
        <f t="shared" si="4"/>
        <v>INCLUDED</v>
      </c>
      <c r="M213" s="665">
        <f t="shared" si="16"/>
        <v>0</v>
      </c>
      <c r="N213" s="665">
        <f t="shared" si="17"/>
        <v>0</v>
      </c>
      <c r="O213" s="666">
        <f>Discount!$H$36</f>
        <v>0</v>
      </c>
      <c r="P213" s="666">
        <f t="shared" si="18"/>
        <v>0</v>
      </c>
      <c r="Q213" s="666">
        <f t="shared" si="19"/>
        <v>0</v>
      </c>
      <c r="R213" s="667"/>
    </row>
    <row r="214" spans="1:18" ht="81" customHeight="1">
      <c r="A214" s="668">
        <f t="shared" si="20"/>
        <v>197</v>
      </c>
      <c r="B214" s="668" t="s">
        <v>572</v>
      </c>
      <c r="C214" s="668">
        <v>1000029274</v>
      </c>
      <c r="D214" s="669">
        <v>85389000</v>
      </c>
      <c r="E214" s="670"/>
      <c r="F214" s="671">
        <v>18</v>
      </c>
      <c r="G214" s="670"/>
      <c r="H214" s="672" t="s">
        <v>707</v>
      </c>
      <c r="I214" s="677" t="s">
        <v>122</v>
      </c>
      <c r="J214" s="673">
        <v>1</v>
      </c>
      <c r="K214" s="674"/>
      <c r="L214" s="675" t="str">
        <f t="shared" si="4"/>
        <v>INCLUDED</v>
      </c>
      <c r="M214" s="665">
        <f t="shared" si="16"/>
        <v>0</v>
      </c>
      <c r="N214" s="665">
        <f t="shared" si="17"/>
        <v>0</v>
      </c>
      <c r="O214" s="666">
        <f>Discount!$H$36</f>
        <v>0</v>
      </c>
      <c r="P214" s="666">
        <f t="shared" si="18"/>
        <v>0</v>
      </c>
      <c r="Q214" s="666">
        <f t="shared" si="19"/>
        <v>0</v>
      </c>
      <c r="R214" s="667"/>
    </row>
    <row r="215" spans="1:18" ht="81" customHeight="1">
      <c r="A215" s="668">
        <f t="shared" si="20"/>
        <v>198</v>
      </c>
      <c r="B215" s="668" t="s">
        <v>572</v>
      </c>
      <c r="C215" s="668">
        <v>1000029253</v>
      </c>
      <c r="D215" s="669">
        <v>85359090</v>
      </c>
      <c r="E215" s="670"/>
      <c r="F215" s="671">
        <v>18</v>
      </c>
      <c r="G215" s="670"/>
      <c r="H215" s="672" t="s">
        <v>708</v>
      </c>
      <c r="I215" s="677" t="s">
        <v>122</v>
      </c>
      <c r="J215" s="673">
        <v>1</v>
      </c>
      <c r="K215" s="674"/>
      <c r="L215" s="675" t="str">
        <f t="shared" si="4"/>
        <v>INCLUDED</v>
      </c>
      <c r="M215" s="665">
        <f t="shared" si="16"/>
        <v>0</v>
      </c>
      <c r="N215" s="665">
        <f t="shared" si="17"/>
        <v>0</v>
      </c>
      <c r="O215" s="666">
        <f>Discount!$H$36</f>
        <v>0</v>
      </c>
      <c r="P215" s="666">
        <f t="shared" si="18"/>
        <v>0</v>
      </c>
      <c r="Q215" s="666">
        <f t="shared" si="19"/>
        <v>0</v>
      </c>
      <c r="R215" s="667"/>
    </row>
    <row r="216" spans="1:18" ht="81" customHeight="1">
      <c r="A216" s="668">
        <f t="shared" si="20"/>
        <v>199</v>
      </c>
      <c r="B216" s="668" t="s">
        <v>572</v>
      </c>
      <c r="C216" s="668">
        <v>1000005048</v>
      </c>
      <c r="D216" s="669">
        <v>85359090</v>
      </c>
      <c r="E216" s="670"/>
      <c r="F216" s="671">
        <v>18</v>
      </c>
      <c r="G216" s="670"/>
      <c r="H216" s="672" t="s">
        <v>593</v>
      </c>
      <c r="I216" s="677" t="s">
        <v>122</v>
      </c>
      <c r="J216" s="673">
        <v>1</v>
      </c>
      <c r="K216" s="674"/>
      <c r="L216" s="675" t="str">
        <f t="shared" si="4"/>
        <v>INCLUDED</v>
      </c>
      <c r="M216" s="665">
        <f t="shared" si="16"/>
        <v>0</v>
      </c>
      <c r="N216" s="665">
        <f t="shared" si="17"/>
        <v>0</v>
      </c>
      <c r="O216" s="666">
        <f>Discount!$H$36</f>
        <v>0</v>
      </c>
      <c r="P216" s="666">
        <f t="shared" si="18"/>
        <v>0</v>
      </c>
      <c r="Q216" s="666">
        <f t="shared" si="19"/>
        <v>0</v>
      </c>
      <c r="R216" s="667"/>
    </row>
    <row r="217" spans="1:18" ht="81" customHeight="1">
      <c r="A217" s="668">
        <f t="shared" si="20"/>
        <v>200</v>
      </c>
      <c r="B217" s="668" t="s">
        <v>572</v>
      </c>
      <c r="C217" s="668">
        <v>1000029252</v>
      </c>
      <c r="D217" s="669">
        <v>85354010</v>
      </c>
      <c r="E217" s="670"/>
      <c r="F217" s="671">
        <v>18</v>
      </c>
      <c r="G217" s="670"/>
      <c r="H217" s="672" t="s">
        <v>709</v>
      </c>
      <c r="I217" s="677" t="s">
        <v>122</v>
      </c>
      <c r="J217" s="673">
        <v>1</v>
      </c>
      <c r="K217" s="674"/>
      <c r="L217" s="675" t="str">
        <f t="shared" si="4"/>
        <v>INCLUDED</v>
      </c>
      <c r="M217" s="665">
        <f t="shared" si="16"/>
        <v>0</v>
      </c>
      <c r="N217" s="665">
        <f t="shared" si="17"/>
        <v>0</v>
      </c>
      <c r="O217" s="666">
        <f>Discount!$H$36</f>
        <v>0</v>
      </c>
      <c r="P217" s="666">
        <f t="shared" si="18"/>
        <v>0</v>
      </c>
      <c r="Q217" s="666">
        <f t="shared" si="19"/>
        <v>0</v>
      </c>
      <c r="R217" s="667"/>
    </row>
    <row r="218" spans="1:18" ht="81" customHeight="1">
      <c r="A218" s="668">
        <f t="shared" si="20"/>
        <v>201</v>
      </c>
      <c r="B218" s="668" t="s">
        <v>572</v>
      </c>
      <c r="C218" s="668">
        <v>1000015954</v>
      </c>
      <c r="D218" s="669">
        <v>73082011</v>
      </c>
      <c r="E218" s="670"/>
      <c r="F218" s="671">
        <v>18</v>
      </c>
      <c r="G218" s="670"/>
      <c r="H218" s="672" t="s">
        <v>486</v>
      </c>
      <c r="I218" s="677" t="s">
        <v>121</v>
      </c>
      <c r="J218" s="673">
        <v>22</v>
      </c>
      <c r="K218" s="674"/>
      <c r="L218" s="675" t="str">
        <f t="shared" si="4"/>
        <v>INCLUDED</v>
      </c>
      <c r="M218" s="665">
        <f t="shared" si="16"/>
        <v>0</v>
      </c>
      <c r="N218" s="665">
        <f t="shared" si="17"/>
        <v>0</v>
      </c>
      <c r="O218" s="666">
        <f>Discount!$H$36</f>
        <v>0</v>
      </c>
      <c r="P218" s="666">
        <f t="shared" si="18"/>
        <v>0</v>
      </c>
      <c r="Q218" s="666">
        <f t="shared" si="19"/>
        <v>0</v>
      </c>
      <c r="R218" s="667"/>
    </row>
    <row r="219" spans="1:18" ht="81" customHeight="1">
      <c r="A219" s="668">
        <f t="shared" si="20"/>
        <v>202</v>
      </c>
      <c r="B219" s="668" t="s">
        <v>572</v>
      </c>
      <c r="C219" s="668">
        <v>1000011713</v>
      </c>
      <c r="D219" s="669">
        <v>73082011</v>
      </c>
      <c r="E219" s="670"/>
      <c r="F219" s="671">
        <v>18</v>
      </c>
      <c r="G219" s="670"/>
      <c r="H219" s="672" t="s">
        <v>487</v>
      </c>
      <c r="I219" s="677" t="s">
        <v>121</v>
      </c>
      <c r="J219" s="673">
        <v>2</v>
      </c>
      <c r="K219" s="674"/>
      <c r="L219" s="675" t="str">
        <f t="shared" si="4"/>
        <v>INCLUDED</v>
      </c>
      <c r="M219" s="665">
        <f t="shared" si="16"/>
        <v>0</v>
      </c>
      <c r="N219" s="665">
        <f t="shared" si="17"/>
        <v>0</v>
      </c>
      <c r="O219" s="666">
        <f>Discount!$H$36</f>
        <v>0</v>
      </c>
      <c r="P219" s="666">
        <f t="shared" si="18"/>
        <v>0</v>
      </c>
      <c r="Q219" s="666">
        <f t="shared" si="19"/>
        <v>0</v>
      </c>
      <c r="R219" s="667"/>
    </row>
    <row r="220" spans="1:18" ht="81" customHeight="1">
      <c r="A220" s="668">
        <f t="shared" si="20"/>
        <v>203</v>
      </c>
      <c r="B220" s="668" t="s">
        <v>572</v>
      </c>
      <c r="C220" s="668">
        <v>1000012373</v>
      </c>
      <c r="D220" s="669">
        <v>73082011</v>
      </c>
      <c r="E220" s="670"/>
      <c r="F220" s="671">
        <v>18</v>
      </c>
      <c r="G220" s="670"/>
      <c r="H220" s="672" t="s">
        <v>488</v>
      </c>
      <c r="I220" s="677" t="s">
        <v>121</v>
      </c>
      <c r="J220" s="673">
        <v>2</v>
      </c>
      <c r="K220" s="674"/>
      <c r="L220" s="675" t="str">
        <f t="shared" si="4"/>
        <v>INCLUDED</v>
      </c>
      <c r="M220" s="665">
        <f t="shared" si="16"/>
        <v>0</v>
      </c>
      <c r="N220" s="665">
        <f t="shared" si="17"/>
        <v>0</v>
      </c>
      <c r="O220" s="666">
        <f>Discount!$H$36</f>
        <v>0</v>
      </c>
      <c r="P220" s="666">
        <f t="shared" si="18"/>
        <v>0</v>
      </c>
      <c r="Q220" s="666">
        <f t="shared" si="19"/>
        <v>0</v>
      </c>
      <c r="R220" s="667"/>
    </row>
    <row r="221" spans="1:18" ht="81" customHeight="1">
      <c r="A221" s="668">
        <f t="shared" si="20"/>
        <v>204</v>
      </c>
      <c r="B221" s="668" t="s">
        <v>572</v>
      </c>
      <c r="C221" s="668">
        <v>1000020419</v>
      </c>
      <c r="D221" s="669">
        <v>85354010</v>
      </c>
      <c r="E221" s="670"/>
      <c r="F221" s="671">
        <v>18</v>
      </c>
      <c r="G221" s="670"/>
      <c r="H221" s="672" t="s">
        <v>481</v>
      </c>
      <c r="I221" s="677" t="s">
        <v>122</v>
      </c>
      <c r="J221" s="673">
        <v>1</v>
      </c>
      <c r="K221" s="674"/>
      <c r="L221" s="675" t="str">
        <f t="shared" si="4"/>
        <v>INCLUDED</v>
      </c>
      <c r="M221" s="665">
        <f t="shared" si="16"/>
        <v>0</v>
      </c>
      <c r="N221" s="665">
        <f t="shared" si="17"/>
        <v>0</v>
      </c>
      <c r="O221" s="666">
        <f>Discount!$H$36</f>
        <v>0</v>
      </c>
      <c r="P221" s="666">
        <f t="shared" si="18"/>
        <v>0</v>
      </c>
      <c r="Q221" s="666">
        <f t="shared" si="19"/>
        <v>0</v>
      </c>
      <c r="R221" s="667"/>
    </row>
    <row r="222" spans="1:18" ht="81" customHeight="1">
      <c r="A222" s="668">
        <f t="shared" si="20"/>
        <v>205</v>
      </c>
      <c r="B222" s="668" t="s">
        <v>572</v>
      </c>
      <c r="C222" s="668">
        <v>1000020440</v>
      </c>
      <c r="D222" s="669">
        <v>85359090</v>
      </c>
      <c r="E222" s="670"/>
      <c r="F222" s="671">
        <v>18</v>
      </c>
      <c r="G222" s="670"/>
      <c r="H222" s="672" t="s">
        <v>710</v>
      </c>
      <c r="I222" s="677" t="s">
        <v>122</v>
      </c>
      <c r="J222" s="673">
        <v>1</v>
      </c>
      <c r="K222" s="674"/>
      <c r="L222" s="675" t="str">
        <f t="shared" si="4"/>
        <v>INCLUDED</v>
      </c>
      <c r="M222" s="665">
        <f t="shared" si="16"/>
        <v>0</v>
      </c>
      <c r="N222" s="665">
        <f t="shared" si="17"/>
        <v>0</v>
      </c>
      <c r="O222" s="666">
        <f>Discount!$H$36</f>
        <v>0</v>
      </c>
      <c r="P222" s="666">
        <f t="shared" si="18"/>
        <v>0</v>
      </c>
      <c r="Q222" s="666">
        <f t="shared" si="19"/>
        <v>0</v>
      </c>
      <c r="R222" s="667"/>
    </row>
    <row r="223" spans="1:18" ht="81" customHeight="1">
      <c r="A223" s="668">
        <f t="shared" si="20"/>
        <v>206</v>
      </c>
      <c r="B223" s="668" t="s">
        <v>572</v>
      </c>
      <c r="C223" s="668">
        <v>1000020417</v>
      </c>
      <c r="D223" s="669">
        <v>85354010</v>
      </c>
      <c r="E223" s="670"/>
      <c r="F223" s="671">
        <v>18</v>
      </c>
      <c r="G223" s="670"/>
      <c r="H223" s="672" t="s">
        <v>588</v>
      </c>
      <c r="I223" s="677" t="s">
        <v>122</v>
      </c>
      <c r="J223" s="673">
        <v>1</v>
      </c>
      <c r="K223" s="674"/>
      <c r="L223" s="675" t="str">
        <f t="shared" si="4"/>
        <v>INCLUDED</v>
      </c>
      <c r="M223" s="665">
        <f t="shared" si="16"/>
        <v>0</v>
      </c>
      <c r="N223" s="665">
        <f t="shared" si="17"/>
        <v>0</v>
      </c>
      <c r="O223" s="666">
        <f>Discount!$H$36</f>
        <v>0</v>
      </c>
      <c r="P223" s="666">
        <f t="shared" si="18"/>
        <v>0</v>
      </c>
      <c r="Q223" s="666">
        <f t="shared" si="19"/>
        <v>0</v>
      </c>
      <c r="R223" s="667"/>
    </row>
    <row r="224" spans="1:18" ht="81" customHeight="1">
      <c r="A224" s="668">
        <f t="shared" si="20"/>
        <v>207</v>
      </c>
      <c r="B224" s="668" t="s">
        <v>572</v>
      </c>
      <c r="C224" s="668">
        <v>1000020440</v>
      </c>
      <c r="D224" s="669">
        <v>85359090</v>
      </c>
      <c r="E224" s="670"/>
      <c r="F224" s="671">
        <v>18</v>
      </c>
      <c r="G224" s="670"/>
      <c r="H224" s="672" t="s">
        <v>710</v>
      </c>
      <c r="I224" s="677" t="s">
        <v>122</v>
      </c>
      <c r="J224" s="673">
        <v>1</v>
      </c>
      <c r="K224" s="674"/>
      <c r="L224" s="675" t="str">
        <f t="shared" si="4"/>
        <v>INCLUDED</v>
      </c>
      <c r="M224" s="665">
        <f t="shared" si="16"/>
        <v>0</v>
      </c>
      <c r="N224" s="665">
        <f t="shared" si="17"/>
        <v>0</v>
      </c>
      <c r="O224" s="666">
        <f>Discount!$H$36</f>
        <v>0</v>
      </c>
      <c r="P224" s="666">
        <f t="shared" si="18"/>
        <v>0</v>
      </c>
      <c r="Q224" s="666">
        <f t="shared" si="19"/>
        <v>0</v>
      </c>
      <c r="R224" s="667"/>
    </row>
    <row r="225" spans="1:18" ht="81" customHeight="1">
      <c r="A225" s="668">
        <f t="shared" si="20"/>
        <v>208</v>
      </c>
      <c r="B225" s="668" t="s">
        <v>572</v>
      </c>
      <c r="C225" s="668">
        <v>1000001695</v>
      </c>
      <c r="D225" s="669">
        <v>85462040</v>
      </c>
      <c r="E225" s="670"/>
      <c r="F225" s="671">
        <v>18</v>
      </c>
      <c r="G225" s="670"/>
      <c r="H225" s="672" t="s">
        <v>589</v>
      </c>
      <c r="I225" s="677" t="s">
        <v>122</v>
      </c>
      <c r="J225" s="673">
        <v>1</v>
      </c>
      <c r="K225" s="674"/>
      <c r="L225" s="675" t="str">
        <f t="shared" si="4"/>
        <v>INCLUDED</v>
      </c>
      <c r="M225" s="665">
        <f t="shared" si="16"/>
        <v>0</v>
      </c>
      <c r="N225" s="665">
        <f t="shared" si="17"/>
        <v>0</v>
      </c>
      <c r="O225" s="666">
        <f>Discount!$H$36</f>
        <v>0</v>
      </c>
      <c r="P225" s="666">
        <f t="shared" si="18"/>
        <v>0</v>
      </c>
      <c r="Q225" s="666">
        <f t="shared" si="19"/>
        <v>0</v>
      </c>
      <c r="R225" s="667"/>
    </row>
    <row r="226" spans="1:18" ht="81" customHeight="1">
      <c r="A226" s="668">
        <f t="shared" si="20"/>
        <v>209</v>
      </c>
      <c r="B226" s="668" t="s">
        <v>572</v>
      </c>
      <c r="C226" s="668">
        <v>1000004401</v>
      </c>
      <c r="D226" s="669">
        <v>85462040</v>
      </c>
      <c r="E226" s="670"/>
      <c r="F226" s="671">
        <v>18</v>
      </c>
      <c r="G226" s="670"/>
      <c r="H226" s="672" t="s">
        <v>540</v>
      </c>
      <c r="I226" s="677" t="s">
        <v>122</v>
      </c>
      <c r="J226" s="673">
        <v>1</v>
      </c>
      <c r="K226" s="674"/>
      <c r="L226" s="675" t="str">
        <f t="shared" si="4"/>
        <v>INCLUDED</v>
      </c>
      <c r="M226" s="665">
        <f t="shared" si="16"/>
        <v>0</v>
      </c>
      <c r="N226" s="665">
        <f t="shared" si="17"/>
        <v>0</v>
      </c>
      <c r="O226" s="666">
        <f>Discount!$H$36</f>
        <v>0</v>
      </c>
      <c r="P226" s="666">
        <f t="shared" si="18"/>
        <v>0</v>
      </c>
      <c r="Q226" s="666">
        <f t="shared" si="19"/>
        <v>0</v>
      </c>
      <c r="R226" s="667"/>
    </row>
    <row r="227" spans="1:18" ht="81" customHeight="1">
      <c r="A227" s="668">
        <f t="shared" si="20"/>
        <v>210</v>
      </c>
      <c r="B227" s="668" t="s">
        <v>572</v>
      </c>
      <c r="C227" s="668">
        <v>1000033093</v>
      </c>
      <c r="D227" s="669">
        <v>85359090</v>
      </c>
      <c r="E227" s="670"/>
      <c r="F227" s="671">
        <v>18</v>
      </c>
      <c r="G227" s="670"/>
      <c r="H227" s="672" t="s">
        <v>765</v>
      </c>
      <c r="I227" s="677" t="s">
        <v>122</v>
      </c>
      <c r="J227" s="673">
        <v>9</v>
      </c>
      <c r="K227" s="674"/>
      <c r="L227" s="675" t="str">
        <f t="shared" si="4"/>
        <v>INCLUDED</v>
      </c>
      <c r="M227" s="665">
        <f t="shared" si="16"/>
        <v>0</v>
      </c>
      <c r="N227" s="665">
        <f t="shared" si="17"/>
        <v>0</v>
      </c>
      <c r="O227" s="666">
        <f>Discount!$H$36</f>
        <v>0</v>
      </c>
      <c r="P227" s="666">
        <f t="shared" si="18"/>
        <v>0</v>
      </c>
      <c r="Q227" s="666">
        <f t="shared" si="19"/>
        <v>0</v>
      </c>
      <c r="R227" s="667"/>
    </row>
    <row r="228" spans="1:18" ht="81" customHeight="1">
      <c r="A228" s="668">
        <f t="shared" si="20"/>
        <v>211</v>
      </c>
      <c r="B228" s="668" t="s">
        <v>572</v>
      </c>
      <c r="C228" s="668">
        <v>1000029075</v>
      </c>
      <c r="D228" s="669">
        <v>85446090</v>
      </c>
      <c r="E228" s="670"/>
      <c r="F228" s="671">
        <v>18</v>
      </c>
      <c r="G228" s="670"/>
      <c r="H228" s="672" t="s">
        <v>766</v>
      </c>
      <c r="I228" s="677" t="s">
        <v>123</v>
      </c>
      <c r="J228" s="673">
        <v>2</v>
      </c>
      <c r="K228" s="674"/>
      <c r="L228" s="675" t="str">
        <f t="shared" si="4"/>
        <v>INCLUDED</v>
      </c>
      <c r="M228" s="665">
        <f t="shared" si="16"/>
        <v>0</v>
      </c>
      <c r="N228" s="665">
        <f t="shared" si="17"/>
        <v>0</v>
      </c>
      <c r="O228" s="666">
        <f>Discount!$H$36</f>
        <v>0</v>
      </c>
      <c r="P228" s="666">
        <f t="shared" si="18"/>
        <v>0</v>
      </c>
      <c r="Q228" s="666">
        <f t="shared" si="19"/>
        <v>0</v>
      </c>
      <c r="R228" s="667"/>
    </row>
    <row r="229" spans="1:18" ht="81" customHeight="1">
      <c r="A229" s="668">
        <f t="shared" si="20"/>
        <v>212</v>
      </c>
      <c r="B229" s="668" t="s">
        <v>572</v>
      </c>
      <c r="C229" s="668">
        <v>1000041228</v>
      </c>
      <c r="D229" s="669">
        <v>85469090</v>
      </c>
      <c r="E229" s="670"/>
      <c r="F229" s="671">
        <v>18</v>
      </c>
      <c r="G229" s="670"/>
      <c r="H229" s="672" t="s">
        <v>767</v>
      </c>
      <c r="I229" s="677" t="s">
        <v>122</v>
      </c>
      <c r="J229" s="673">
        <v>6</v>
      </c>
      <c r="K229" s="674"/>
      <c r="L229" s="675" t="str">
        <f t="shared" si="4"/>
        <v>INCLUDED</v>
      </c>
      <c r="M229" s="665">
        <f t="shared" si="16"/>
        <v>0</v>
      </c>
      <c r="N229" s="665">
        <f t="shared" si="17"/>
        <v>0</v>
      </c>
      <c r="O229" s="666">
        <f>Discount!$H$36</f>
        <v>0</v>
      </c>
      <c r="P229" s="666">
        <f t="shared" si="18"/>
        <v>0</v>
      </c>
      <c r="Q229" s="666">
        <f t="shared" si="19"/>
        <v>0</v>
      </c>
      <c r="R229" s="667"/>
    </row>
    <row r="230" spans="1:18" ht="81" customHeight="1">
      <c r="A230" s="668">
        <f t="shared" si="20"/>
        <v>213</v>
      </c>
      <c r="B230" s="668" t="s">
        <v>572</v>
      </c>
      <c r="C230" s="668">
        <v>1000039036</v>
      </c>
      <c r="D230" s="669">
        <v>73079210</v>
      </c>
      <c r="E230" s="670"/>
      <c r="F230" s="671">
        <v>18</v>
      </c>
      <c r="G230" s="670"/>
      <c r="H230" s="672" t="s">
        <v>768</v>
      </c>
      <c r="I230" s="677" t="s">
        <v>122</v>
      </c>
      <c r="J230" s="673">
        <v>2</v>
      </c>
      <c r="K230" s="674"/>
      <c r="L230" s="675" t="str">
        <f t="shared" si="4"/>
        <v>INCLUDED</v>
      </c>
      <c r="M230" s="665">
        <f t="shared" si="16"/>
        <v>0</v>
      </c>
      <c r="N230" s="665">
        <f t="shared" si="17"/>
        <v>0</v>
      </c>
      <c r="O230" s="666">
        <f>Discount!$H$36</f>
        <v>0</v>
      </c>
      <c r="P230" s="666">
        <f t="shared" si="18"/>
        <v>0</v>
      </c>
      <c r="Q230" s="666">
        <f t="shared" si="19"/>
        <v>0</v>
      </c>
      <c r="R230" s="667"/>
    </row>
    <row r="231" spans="1:18" ht="81" customHeight="1">
      <c r="A231" s="668">
        <f t="shared" si="20"/>
        <v>214</v>
      </c>
      <c r="B231" s="668" t="s">
        <v>572</v>
      </c>
      <c r="C231" s="668">
        <v>1000001145</v>
      </c>
      <c r="D231" s="669">
        <v>85371000</v>
      </c>
      <c r="E231" s="670"/>
      <c r="F231" s="671">
        <v>18</v>
      </c>
      <c r="G231" s="670"/>
      <c r="H231" s="672" t="s">
        <v>769</v>
      </c>
      <c r="I231" s="677" t="s">
        <v>123</v>
      </c>
      <c r="J231" s="673">
        <v>1</v>
      </c>
      <c r="K231" s="674"/>
      <c r="L231" s="675" t="str">
        <f t="shared" si="4"/>
        <v>INCLUDED</v>
      </c>
      <c r="M231" s="665">
        <f t="shared" si="16"/>
        <v>0</v>
      </c>
      <c r="N231" s="665">
        <f t="shared" si="17"/>
        <v>0</v>
      </c>
      <c r="O231" s="666">
        <f>Discount!$H$36</f>
        <v>0</v>
      </c>
      <c r="P231" s="666">
        <f t="shared" si="18"/>
        <v>0</v>
      </c>
      <c r="Q231" s="666">
        <f t="shared" si="19"/>
        <v>0</v>
      </c>
      <c r="R231" s="667"/>
    </row>
    <row r="232" spans="1:18" ht="81" customHeight="1">
      <c r="A232" s="668">
        <f t="shared" si="20"/>
        <v>215</v>
      </c>
      <c r="B232" s="668" t="s">
        <v>572</v>
      </c>
      <c r="C232" s="668">
        <v>1000004755</v>
      </c>
      <c r="D232" s="669">
        <v>85371000</v>
      </c>
      <c r="E232" s="670"/>
      <c r="F232" s="671">
        <v>18</v>
      </c>
      <c r="G232" s="670"/>
      <c r="H232" s="672" t="s">
        <v>770</v>
      </c>
      <c r="I232" s="677" t="s">
        <v>123</v>
      </c>
      <c r="J232" s="673">
        <v>1</v>
      </c>
      <c r="K232" s="674"/>
      <c r="L232" s="675" t="str">
        <f t="shared" si="4"/>
        <v>INCLUDED</v>
      </c>
      <c r="M232" s="665">
        <f t="shared" si="16"/>
        <v>0</v>
      </c>
      <c r="N232" s="665">
        <f t="shared" si="17"/>
        <v>0</v>
      </c>
      <c r="O232" s="666">
        <f>Discount!$H$36</f>
        <v>0</v>
      </c>
      <c r="P232" s="666">
        <f t="shared" si="18"/>
        <v>0</v>
      </c>
      <c r="Q232" s="666">
        <f t="shared" si="19"/>
        <v>0</v>
      </c>
      <c r="R232" s="667"/>
    </row>
    <row r="233" spans="1:18" ht="81" customHeight="1">
      <c r="A233" s="668">
        <f t="shared" si="20"/>
        <v>216</v>
      </c>
      <c r="B233" s="668" t="s">
        <v>572</v>
      </c>
      <c r="C233" s="668">
        <v>1000004304</v>
      </c>
      <c r="D233" s="669">
        <v>85371000</v>
      </c>
      <c r="E233" s="670"/>
      <c r="F233" s="671">
        <v>18</v>
      </c>
      <c r="G233" s="670"/>
      <c r="H233" s="672" t="s">
        <v>771</v>
      </c>
      <c r="I233" s="677" t="s">
        <v>123</v>
      </c>
      <c r="J233" s="673">
        <v>1</v>
      </c>
      <c r="K233" s="674"/>
      <c r="L233" s="675" t="str">
        <f t="shared" si="4"/>
        <v>INCLUDED</v>
      </c>
      <c r="M233" s="665">
        <f t="shared" si="16"/>
        <v>0</v>
      </c>
      <c r="N233" s="665">
        <f t="shared" si="17"/>
        <v>0</v>
      </c>
      <c r="O233" s="666">
        <f>Discount!$H$36</f>
        <v>0</v>
      </c>
      <c r="P233" s="666">
        <f t="shared" si="18"/>
        <v>0</v>
      </c>
      <c r="Q233" s="666">
        <f t="shared" si="19"/>
        <v>0</v>
      </c>
      <c r="R233" s="667"/>
    </row>
    <row r="234" spans="1:18" ht="81" customHeight="1">
      <c r="A234" s="668">
        <f t="shared" si="20"/>
        <v>217</v>
      </c>
      <c r="B234" s="668" t="s">
        <v>572</v>
      </c>
      <c r="C234" s="668">
        <v>1000004309</v>
      </c>
      <c r="D234" s="669">
        <v>85371000</v>
      </c>
      <c r="E234" s="670"/>
      <c r="F234" s="671">
        <v>18</v>
      </c>
      <c r="G234" s="670"/>
      <c r="H234" s="672" t="s">
        <v>772</v>
      </c>
      <c r="I234" s="677" t="s">
        <v>123</v>
      </c>
      <c r="J234" s="673">
        <v>1</v>
      </c>
      <c r="K234" s="674"/>
      <c r="L234" s="675" t="str">
        <f t="shared" si="4"/>
        <v>INCLUDED</v>
      </c>
      <c r="M234" s="665">
        <f t="shared" si="16"/>
        <v>0</v>
      </c>
      <c r="N234" s="665">
        <f t="shared" si="17"/>
        <v>0</v>
      </c>
      <c r="O234" s="666">
        <f>Discount!$H$36</f>
        <v>0</v>
      </c>
      <c r="P234" s="666">
        <f t="shared" si="18"/>
        <v>0</v>
      </c>
      <c r="Q234" s="666">
        <f t="shared" si="19"/>
        <v>0</v>
      </c>
      <c r="R234" s="667"/>
    </row>
    <row r="235" spans="1:18" ht="81" customHeight="1">
      <c r="A235" s="668">
        <f t="shared" si="20"/>
        <v>218</v>
      </c>
      <c r="B235" s="668" t="s">
        <v>572</v>
      </c>
      <c r="C235" s="668">
        <v>1000004306</v>
      </c>
      <c r="D235" s="669">
        <v>85371000</v>
      </c>
      <c r="E235" s="670"/>
      <c r="F235" s="671">
        <v>18</v>
      </c>
      <c r="G235" s="670"/>
      <c r="H235" s="672" t="s">
        <v>773</v>
      </c>
      <c r="I235" s="677" t="s">
        <v>123</v>
      </c>
      <c r="J235" s="673">
        <v>1</v>
      </c>
      <c r="K235" s="674"/>
      <c r="L235" s="675" t="str">
        <f t="shared" si="4"/>
        <v>INCLUDED</v>
      </c>
      <c r="M235" s="665">
        <f t="shared" si="16"/>
        <v>0</v>
      </c>
      <c r="N235" s="665">
        <f t="shared" si="17"/>
        <v>0</v>
      </c>
      <c r="O235" s="666">
        <f>Discount!$H$36</f>
        <v>0</v>
      </c>
      <c r="P235" s="666">
        <f t="shared" si="18"/>
        <v>0</v>
      </c>
      <c r="Q235" s="666">
        <f t="shared" si="19"/>
        <v>0</v>
      </c>
      <c r="R235" s="667"/>
    </row>
    <row r="236" spans="1:18" ht="81" customHeight="1">
      <c r="A236" s="668">
        <f t="shared" si="20"/>
        <v>219</v>
      </c>
      <c r="B236" s="668" t="s">
        <v>572</v>
      </c>
      <c r="C236" s="668">
        <v>1000049467</v>
      </c>
      <c r="D236" s="669">
        <v>94059900</v>
      </c>
      <c r="E236" s="670"/>
      <c r="F236" s="671">
        <v>18</v>
      </c>
      <c r="G236" s="670"/>
      <c r="H236" s="672" t="s">
        <v>774</v>
      </c>
      <c r="I236" s="677" t="s">
        <v>123</v>
      </c>
      <c r="J236" s="673">
        <v>1</v>
      </c>
      <c r="K236" s="674"/>
      <c r="L236" s="675" t="str">
        <f t="shared" ref="L236:L238" si="21">IF(K236=0, "INCLUDED", IF(ISERROR(K236*J236), K236, K236*J236))</f>
        <v>INCLUDED</v>
      </c>
      <c r="M236" s="665">
        <f t="shared" ref="M236:M238" si="22">IF(L236="Included",0,L236)</f>
        <v>0</v>
      </c>
      <c r="N236" s="665">
        <f t="shared" ref="N236:N238" si="23">IF( G236="",F236*(IF(L236="Included",0,L236))/100,G236*(IF(L236="Included",0,L236)))</f>
        <v>0</v>
      </c>
      <c r="O236" s="666">
        <f>Discount!$H$36</f>
        <v>0</v>
      </c>
      <c r="P236" s="666">
        <f t="shared" ref="P236:P238" si="24">O236*M236</f>
        <v>0</v>
      </c>
      <c r="Q236" s="666">
        <f t="shared" ref="Q236:Q238" si="25">IF(G236="",F236*P236/100,G236*P236)</f>
        <v>0</v>
      </c>
      <c r="R236" s="667"/>
    </row>
    <row r="237" spans="1:18" ht="81" customHeight="1">
      <c r="A237" s="668">
        <f t="shared" si="20"/>
        <v>220</v>
      </c>
      <c r="B237" s="668" t="s">
        <v>572</v>
      </c>
      <c r="C237" s="668">
        <v>1000032840</v>
      </c>
      <c r="D237" s="669">
        <v>84145990</v>
      </c>
      <c r="E237" s="670"/>
      <c r="F237" s="671">
        <v>18</v>
      </c>
      <c r="G237" s="670"/>
      <c r="H237" s="672" t="s">
        <v>775</v>
      </c>
      <c r="I237" s="677" t="s">
        <v>553</v>
      </c>
      <c r="J237" s="673">
        <v>100</v>
      </c>
      <c r="K237" s="674"/>
      <c r="L237" s="675" t="str">
        <f t="shared" si="21"/>
        <v>INCLUDED</v>
      </c>
      <c r="M237" s="665">
        <f t="shared" si="22"/>
        <v>0</v>
      </c>
      <c r="N237" s="665">
        <f t="shared" si="23"/>
        <v>0</v>
      </c>
      <c r="O237" s="666">
        <f>Discount!$H$36</f>
        <v>0</v>
      </c>
      <c r="P237" s="666">
        <f t="shared" si="24"/>
        <v>0</v>
      </c>
      <c r="Q237" s="666">
        <f t="shared" si="25"/>
        <v>0</v>
      </c>
      <c r="R237" s="667"/>
    </row>
    <row r="238" spans="1:18" ht="81" customHeight="1">
      <c r="A238" s="668">
        <f t="shared" si="20"/>
        <v>221</v>
      </c>
      <c r="B238" s="668" t="s">
        <v>572</v>
      </c>
      <c r="C238" s="668">
        <v>1000024688</v>
      </c>
      <c r="D238" s="669">
        <v>85389000</v>
      </c>
      <c r="E238" s="670"/>
      <c r="F238" s="671">
        <v>18</v>
      </c>
      <c r="G238" s="670"/>
      <c r="H238" s="672" t="s">
        <v>776</v>
      </c>
      <c r="I238" s="677" t="s">
        <v>123</v>
      </c>
      <c r="J238" s="673">
        <v>1</v>
      </c>
      <c r="K238" s="674"/>
      <c r="L238" s="675" t="str">
        <f t="shared" si="21"/>
        <v>INCLUDED</v>
      </c>
      <c r="M238" s="665">
        <f t="shared" si="22"/>
        <v>0</v>
      </c>
      <c r="N238" s="665">
        <f t="shared" si="23"/>
        <v>0</v>
      </c>
      <c r="O238" s="666">
        <f>Discount!$H$36</f>
        <v>0</v>
      </c>
      <c r="P238" s="666">
        <f t="shared" si="24"/>
        <v>0</v>
      </c>
      <c r="Q238" s="666">
        <f t="shared" si="25"/>
        <v>0</v>
      </c>
      <c r="R238" s="667"/>
    </row>
    <row r="239" spans="1:18" ht="81" customHeight="1">
      <c r="A239" s="668">
        <f t="shared" si="20"/>
        <v>222</v>
      </c>
      <c r="B239" s="668" t="s">
        <v>572</v>
      </c>
      <c r="C239" s="668">
        <v>1000030545</v>
      </c>
      <c r="D239" s="669">
        <v>85371000</v>
      </c>
      <c r="E239" s="670"/>
      <c r="F239" s="671">
        <v>18</v>
      </c>
      <c r="G239" s="670"/>
      <c r="H239" s="672" t="s">
        <v>777</v>
      </c>
      <c r="I239" s="677" t="s">
        <v>122</v>
      </c>
      <c r="J239" s="673">
        <v>1</v>
      </c>
      <c r="K239" s="674"/>
      <c r="L239" s="675" t="str">
        <f t="shared" si="4"/>
        <v>INCLUDED</v>
      </c>
      <c r="M239" s="665">
        <f t="shared" si="16"/>
        <v>0</v>
      </c>
      <c r="N239" s="665">
        <f t="shared" si="17"/>
        <v>0</v>
      </c>
      <c r="O239" s="666">
        <f>Discount!$H$36</f>
        <v>0</v>
      </c>
      <c r="P239" s="666">
        <f t="shared" si="18"/>
        <v>0</v>
      </c>
      <c r="Q239" s="666">
        <f t="shared" si="19"/>
        <v>0</v>
      </c>
      <c r="R239" s="667"/>
    </row>
    <row r="240" spans="1:18" ht="81" customHeight="1">
      <c r="A240" s="668">
        <f t="shared" si="20"/>
        <v>223</v>
      </c>
      <c r="B240" s="668" t="s">
        <v>572</v>
      </c>
      <c r="C240" s="668">
        <v>1000028496</v>
      </c>
      <c r="D240" s="669">
        <v>85371000</v>
      </c>
      <c r="E240" s="670"/>
      <c r="F240" s="671">
        <v>18</v>
      </c>
      <c r="G240" s="670"/>
      <c r="H240" s="672" t="s">
        <v>778</v>
      </c>
      <c r="I240" s="677" t="s">
        <v>123</v>
      </c>
      <c r="J240" s="673">
        <v>1</v>
      </c>
      <c r="K240" s="674"/>
      <c r="L240" s="675" t="str">
        <f t="shared" si="4"/>
        <v>INCLUDED</v>
      </c>
      <c r="M240" s="665">
        <f t="shared" si="16"/>
        <v>0</v>
      </c>
      <c r="N240" s="665">
        <f t="shared" si="17"/>
        <v>0</v>
      </c>
      <c r="O240" s="666">
        <f>Discount!$H$36</f>
        <v>0</v>
      </c>
      <c r="P240" s="666">
        <f t="shared" si="18"/>
        <v>0</v>
      </c>
      <c r="Q240" s="666">
        <f t="shared" si="19"/>
        <v>0</v>
      </c>
      <c r="R240" s="667"/>
    </row>
    <row r="241" spans="1:18" ht="81" customHeight="1">
      <c r="A241" s="668">
        <f t="shared" si="20"/>
        <v>224</v>
      </c>
      <c r="B241" s="668" t="s">
        <v>572</v>
      </c>
      <c r="C241" s="668">
        <v>1000001772</v>
      </c>
      <c r="D241" s="669">
        <v>85359090</v>
      </c>
      <c r="E241" s="670"/>
      <c r="F241" s="671">
        <v>18</v>
      </c>
      <c r="G241" s="670"/>
      <c r="H241" s="672" t="s">
        <v>587</v>
      </c>
      <c r="I241" s="677" t="s">
        <v>122</v>
      </c>
      <c r="J241" s="673">
        <v>1</v>
      </c>
      <c r="K241" s="674"/>
      <c r="L241" s="675" t="str">
        <f t="shared" si="4"/>
        <v>INCLUDED</v>
      </c>
      <c r="M241" s="665">
        <f t="shared" si="16"/>
        <v>0</v>
      </c>
      <c r="N241" s="665">
        <f t="shared" si="17"/>
        <v>0</v>
      </c>
      <c r="O241" s="666">
        <f>Discount!$H$36</f>
        <v>0</v>
      </c>
      <c r="P241" s="666">
        <f t="shared" si="18"/>
        <v>0</v>
      </c>
      <c r="Q241" s="666">
        <f t="shared" si="19"/>
        <v>0</v>
      </c>
      <c r="R241" s="667"/>
    </row>
    <row r="242" spans="1:18" ht="81" customHeight="1">
      <c r="A242" s="668">
        <f t="shared" si="20"/>
        <v>225</v>
      </c>
      <c r="B242" s="668" t="s">
        <v>572</v>
      </c>
      <c r="C242" s="668">
        <v>1000020440</v>
      </c>
      <c r="D242" s="669">
        <v>85359090</v>
      </c>
      <c r="E242" s="670"/>
      <c r="F242" s="671">
        <v>18</v>
      </c>
      <c r="G242" s="670"/>
      <c r="H242" s="672" t="s">
        <v>710</v>
      </c>
      <c r="I242" s="677" t="s">
        <v>122</v>
      </c>
      <c r="J242" s="673">
        <v>1</v>
      </c>
      <c r="K242" s="674"/>
      <c r="L242" s="675" t="str">
        <f t="shared" si="4"/>
        <v>INCLUDED</v>
      </c>
      <c r="M242" s="665">
        <f t="shared" si="16"/>
        <v>0</v>
      </c>
      <c r="N242" s="665">
        <f t="shared" si="17"/>
        <v>0</v>
      </c>
      <c r="O242" s="666">
        <f>Discount!$H$36</f>
        <v>0</v>
      </c>
      <c r="P242" s="666">
        <f t="shared" si="18"/>
        <v>0</v>
      </c>
      <c r="Q242" s="666">
        <f t="shared" si="19"/>
        <v>0</v>
      </c>
      <c r="R242" s="667"/>
    </row>
    <row r="243" spans="1:18" ht="34.5" customHeight="1">
      <c r="A243" s="824"/>
      <c r="B243" s="825"/>
      <c r="C243" s="825"/>
      <c r="D243" s="825"/>
      <c r="E243" s="825"/>
      <c r="F243" s="825"/>
      <c r="G243" s="825"/>
      <c r="H243" s="825"/>
      <c r="I243" s="825"/>
      <c r="J243" s="825"/>
      <c r="K243" s="825"/>
      <c r="L243" s="826"/>
      <c r="M243" s="665"/>
      <c r="N243" s="665"/>
      <c r="O243" s="665"/>
      <c r="P243" s="666"/>
      <c r="Q243" s="666"/>
      <c r="R243" s="667"/>
    </row>
    <row r="244" spans="1:18" ht="16.5" customHeight="1">
      <c r="A244" s="821" t="s">
        <v>125</v>
      </c>
      <c r="B244" s="822"/>
      <c r="C244" s="822"/>
      <c r="D244" s="822"/>
      <c r="E244" s="822"/>
      <c r="F244" s="822"/>
      <c r="G244" s="822"/>
      <c r="H244" s="822"/>
      <c r="I244" s="822"/>
      <c r="J244" s="822"/>
      <c r="K244" s="823"/>
      <c r="L244" s="679">
        <f t="shared" ref="L244:R244" si="26">SUM(L17:L242)</f>
        <v>0</v>
      </c>
      <c r="M244" s="679">
        <f t="shared" si="26"/>
        <v>0</v>
      </c>
      <c r="N244" s="679">
        <f t="shared" si="26"/>
        <v>0</v>
      </c>
      <c r="O244" s="679">
        <f t="shared" si="26"/>
        <v>0</v>
      </c>
      <c r="P244" s="679">
        <f t="shared" si="26"/>
        <v>0</v>
      </c>
      <c r="Q244" s="679">
        <f t="shared" si="26"/>
        <v>0</v>
      </c>
      <c r="R244" s="679">
        <f t="shared" si="26"/>
        <v>0</v>
      </c>
    </row>
    <row r="245" spans="1:18" ht="15.75">
      <c r="A245" s="821" t="s">
        <v>126</v>
      </c>
      <c r="B245" s="822"/>
      <c r="C245" s="822"/>
      <c r="D245" s="822"/>
      <c r="E245" s="822"/>
      <c r="F245" s="822"/>
      <c r="G245" s="822"/>
      <c r="H245" s="822"/>
      <c r="I245" s="822"/>
      <c r="J245" s="822"/>
      <c r="K245" s="823"/>
      <c r="L245" s="679">
        <f>'Sch-7'!M18</f>
        <v>0</v>
      </c>
      <c r="O245" s="680"/>
      <c r="P245" s="680"/>
      <c r="Q245" s="680"/>
    </row>
    <row r="246" spans="1:18" ht="15.75">
      <c r="A246" s="821" t="s">
        <v>127</v>
      </c>
      <c r="B246" s="822"/>
      <c r="C246" s="822"/>
      <c r="D246" s="822"/>
      <c r="E246" s="822"/>
      <c r="F246" s="822"/>
      <c r="G246" s="822"/>
      <c r="H246" s="822"/>
      <c r="I246" s="822"/>
      <c r="J246" s="822"/>
      <c r="K246" s="823"/>
      <c r="L246" s="679">
        <f>L244+L245</f>
        <v>0</v>
      </c>
      <c r="O246" s="680"/>
      <c r="P246" s="680"/>
      <c r="Q246" s="680"/>
    </row>
    <row r="247" spans="1:18" ht="32.25" customHeight="1">
      <c r="B247" s="828" t="s">
        <v>760</v>
      </c>
      <c r="C247" s="828"/>
      <c r="D247" s="828"/>
      <c r="E247" s="828"/>
      <c r="F247" s="828"/>
      <c r="G247" s="828"/>
      <c r="H247" s="828"/>
      <c r="I247" s="828"/>
      <c r="J247" s="828"/>
      <c r="K247" s="828"/>
      <c r="L247" s="828"/>
      <c r="O247" s="680"/>
      <c r="P247" s="680"/>
      <c r="Q247" s="680"/>
    </row>
    <row r="248" spans="1:18">
      <c r="F248" s="631"/>
      <c r="M248" s="680"/>
      <c r="N248" s="680"/>
      <c r="O248" s="680"/>
      <c r="P248" s="680"/>
      <c r="Q248" s="680"/>
    </row>
    <row r="249" spans="1:18" ht="15.75">
      <c r="B249" s="682"/>
      <c r="D249" s="631" t="s">
        <v>128</v>
      </c>
      <c r="E249" s="758" t="str">
        <f>'Bid Form 2nd Envelope'!B45</f>
        <v xml:space="preserve">  </v>
      </c>
      <c r="F249" s="631"/>
      <c r="G249" s="683"/>
      <c r="H249" s="684" t="s">
        <v>129</v>
      </c>
      <c r="I249" s="820" t="str">
        <f>IF('Names of Bidder'!C19="","",'Names of Bidder'!C19)</f>
        <v/>
      </c>
      <c r="J249" s="820"/>
      <c r="K249" s="820"/>
      <c r="L249" s="820"/>
      <c r="M249" s="680"/>
      <c r="N249" s="680"/>
      <c r="O249" s="680"/>
      <c r="P249" s="680"/>
      <c r="Q249" s="680"/>
    </row>
    <row r="250" spans="1:18" ht="15.75">
      <c r="B250" s="685"/>
      <c r="D250" s="631" t="s">
        <v>130</v>
      </c>
      <c r="E250" s="631">
        <f>'Names of Bidder'!C23</f>
        <v>0</v>
      </c>
      <c r="F250" s="631"/>
      <c r="G250" s="683"/>
      <c r="H250" s="684" t="s">
        <v>92</v>
      </c>
      <c r="I250" s="820" t="str">
        <f>IF('Names of Bidder'!C20="","",'Names of Bidder'!C20)</f>
        <v/>
      </c>
      <c r="J250" s="820"/>
      <c r="K250" s="820"/>
      <c r="L250" s="820"/>
      <c r="M250" s="680"/>
      <c r="N250" s="680"/>
      <c r="O250" s="680"/>
      <c r="P250" s="680"/>
      <c r="Q250" s="680"/>
    </row>
    <row r="251" spans="1:18">
      <c r="F251" s="631"/>
      <c r="M251" s="680"/>
      <c r="N251" s="680"/>
      <c r="O251" s="680"/>
      <c r="P251" s="680"/>
      <c r="Q251" s="680"/>
    </row>
    <row r="252" spans="1:18">
      <c r="E252" s="681"/>
      <c r="F252" s="681"/>
      <c r="G252" s="681"/>
    </row>
    <row r="253" spans="1:18">
      <c r="E253" s="681"/>
      <c r="F253" s="681"/>
      <c r="G253" s="681"/>
    </row>
    <row r="254" spans="1:18">
      <c r="E254" s="681"/>
      <c r="F254" s="681"/>
      <c r="G254" s="681"/>
    </row>
    <row r="255" spans="1:18">
      <c r="E255" s="681"/>
      <c r="F255" s="681"/>
      <c r="G255" s="681"/>
    </row>
    <row r="256" spans="1:18">
      <c r="E256" s="681"/>
      <c r="F256" s="681"/>
      <c r="G256" s="681"/>
    </row>
    <row r="257" spans="5:7">
      <c r="E257" s="681"/>
      <c r="F257" s="681"/>
      <c r="G257" s="681"/>
    </row>
    <row r="258" spans="5:7">
      <c r="E258" s="681"/>
      <c r="F258" s="681"/>
      <c r="G258" s="681"/>
    </row>
    <row r="259" spans="5:7">
      <c r="E259" s="681"/>
      <c r="F259" s="681"/>
      <c r="G259" s="681"/>
    </row>
    <row r="260" spans="5:7">
      <c r="E260" s="681"/>
      <c r="F260" s="681"/>
      <c r="G260" s="681"/>
    </row>
    <row r="261" spans="5:7">
      <c r="E261" s="681"/>
      <c r="F261" s="681"/>
      <c r="G261" s="681"/>
    </row>
    <row r="262" spans="5:7">
      <c r="E262" s="681"/>
      <c r="F262" s="681"/>
      <c r="G262" s="681"/>
    </row>
    <row r="263" spans="5:7">
      <c r="E263" s="681"/>
      <c r="F263" s="681"/>
      <c r="G263" s="681"/>
    </row>
    <row r="264" spans="5:7">
      <c r="E264" s="681"/>
      <c r="F264" s="681"/>
      <c r="G264" s="681"/>
    </row>
    <row r="265" spans="5:7">
      <c r="E265" s="681"/>
      <c r="F265" s="681"/>
      <c r="G265" s="681"/>
    </row>
    <row r="266" spans="5:7">
      <c r="E266" s="681"/>
      <c r="F266" s="681"/>
      <c r="G266" s="681"/>
    </row>
    <row r="267" spans="5:7">
      <c r="E267" s="681"/>
      <c r="F267" s="681"/>
      <c r="G267" s="681"/>
    </row>
    <row r="268" spans="5:7">
      <c r="E268" s="681"/>
      <c r="F268" s="681"/>
      <c r="G268" s="681"/>
    </row>
    <row r="269" spans="5:7">
      <c r="E269" s="681"/>
      <c r="F269" s="681"/>
      <c r="G269" s="681"/>
    </row>
    <row r="270" spans="5:7">
      <c r="E270" s="681"/>
      <c r="F270" s="681"/>
      <c r="G270" s="681"/>
    </row>
    <row r="271" spans="5:7">
      <c r="E271" s="681"/>
      <c r="F271" s="681"/>
      <c r="G271" s="681"/>
    </row>
    <row r="272" spans="5:7">
      <c r="E272" s="681"/>
      <c r="F272" s="681"/>
      <c r="G272" s="681"/>
    </row>
    <row r="273" spans="5:7">
      <c r="E273" s="681"/>
      <c r="F273" s="681"/>
      <c r="G273" s="681"/>
    </row>
    <row r="274" spans="5:7">
      <c r="E274" s="681"/>
      <c r="F274" s="681"/>
      <c r="G274" s="681"/>
    </row>
    <row r="275" spans="5:7">
      <c r="E275" s="681"/>
      <c r="F275" s="681"/>
      <c r="G275" s="681"/>
    </row>
    <row r="276" spans="5:7">
      <c r="E276" s="681"/>
      <c r="F276" s="681"/>
      <c r="G276" s="681"/>
    </row>
    <row r="277" spans="5:7">
      <c r="E277" s="681"/>
      <c r="F277" s="681"/>
      <c r="G277" s="681"/>
    </row>
    <row r="278" spans="5:7">
      <c r="E278" s="681"/>
      <c r="F278" s="681"/>
      <c r="G278" s="681"/>
    </row>
    <row r="279" spans="5:7">
      <c r="E279" s="681"/>
      <c r="F279" s="681"/>
      <c r="G279" s="681"/>
    </row>
    <row r="280" spans="5:7">
      <c r="E280" s="681"/>
      <c r="F280" s="681"/>
      <c r="G280" s="681"/>
    </row>
    <row r="281" spans="5:7">
      <c r="E281" s="681"/>
      <c r="F281" s="681"/>
      <c r="G281" s="681"/>
    </row>
    <row r="282" spans="5:7">
      <c r="E282" s="681"/>
      <c r="F282" s="681"/>
      <c r="G282" s="681"/>
    </row>
    <row r="283" spans="5:7">
      <c r="E283" s="681"/>
      <c r="F283" s="681"/>
      <c r="G283" s="681"/>
    </row>
    <row r="284" spans="5:7">
      <c r="F284" s="631"/>
    </row>
    <row r="285" spans="5:7">
      <c r="F285" s="631"/>
    </row>
    <row r="286" spans="5:7">
      <c r="F286" s="631"/>
    </row>
    <row r="287" spans="5:7">
      <c r="F287" s="631"/>
    </row>
    <row r="288" spans="5:7">
      <c r="F288" s="631"/>
    </row>
    <row r="289" spans="6:6">
      <c r="F289" s="631"/>
    </row>
    <row r="290" spans="6:6">
      <c r="F290" s="631"/>
    </row>
    <row r="291" spans="6:6">
      <c r="F291" s="631"/>
    </row>
    <row r="292" spans="6:6">
      <c r="F292" s="631"/>
    </row>
    <row r="293" spans="6:6">
      <c r="F293" s="631"/>
    </row>
    <row r="294" spans="6:6">
      <c r="F294" s="631"/>
    </row>
    <row r="295" spans="6:6">
      <c r="F295" s="631"/>
    </row>
    <row r="296" spans="6:6">
      <c r="F296" s="631"/>
    </row>
    <row r="297" spans="6:6">
      <c r="F297" s="631"/>
    </row>
    <row r="298" spans="6:6">
      <c r="F298" s="631"/>
    </row>
    <row r="299" spans="6:6">
      <c r="F299" s="631"/>
    </row>
    <row r="300" spans="6:6">
      <c r="F300" s="631"/>
    </row>
    <row r="301" spans="6:6">
      <c r="F301" s="631"/>
    </row>
    <row r="302" spans="6:6">
      <c r="F302" s="631"/>
    </row>
    <row r="303" spans="6:6">
      <c r="F303" s="631"/>
    </row>
    <row r="304" spans="6:6">
      <c r="F304" s="631"/>
    </row>
    <row r="305" spans="6:6">
      <c r="F305" s="631"/>
    </row>
    <row r="306" spans="6:6">
      <c r="F306" s="631"/>
    </row>
    <row r="307" spans="6:6">
      <c r="F307" s="631"/>
    </row>
    <row r="308" spans="6:6">
      <c r="F308" s="631"/>
    </row>
    <row r="309" spans="6:6">
      <c r="F309" s="631"/>
    </row>
    <row r="310" spans="6:6">
      <c r="F310" s="631"/>
    </row>
    <row r="311" spans="6:6">
      <c r="F311" s="631"/>
    </row>
    <row r="312" spans="6:6">
      <c r="F312" s="631"/>
    </row>
    <row r="313" spans="6:6">
      <c r="F313" s="631"/>
    </row>
    <row r="314" spans="6:6">
      <c r="F314" s="631"/>
    </row>
    <row r="315" spans="6:6">
      <c r="F315" s="631"/>
    </row>
    <row r="316" spans="6:6">
      <c r="F316" s="631"/>
    </row>
    <row r="317" spans="6:6">
      <c r="F317" s="631"/>
    </row>
    <row r="318" spans="6:6">
      <c r="F318" s="631"/>
    </row>
    <row r="319" spans="6:6">
      <c r="F319" s="631"/>
    </row>
    <row r="320" spans="6:6">
      <c r="F320" s="631"/>
    </row>
    <row r="321" spans="6:6">
      <c r="F321" s="631"/>
    </row>
    <row r="322" spans="6:6">
      <c r="F322" s="631"/>
    </row>
    <row r="323" spans="6:6">
      <c r="F323" s="631"/>
    </row>
    <row r="324" spans="6:6">
      <c r="F324" s="631"/>
    </row>
    <row r="325" spans="6:6">
      <c r="F325" s="631"/>
    </row>
    <row r="326" spans="6:6">
      <c r="F326" s="631"/>
    </row>
    <row r="327" spans="6:6">
      <c r="F327" s="631"/>
    </row>
    <row r="328" spans="6:6">
      <c r="F328" s="631"/>
    </row>
    <row r="329" spans="6:6">
      <c r="F329" s="631"/>
    </row>
    <row r="330" spans="6:6">
      <c r="F330" s="631"/>
    </row>
    <row r="331" spans="6:6">
      <c r="F331" s="631"/>
    </row>
    <row r="332" spans="6:6">
      <c r="F332" s="631"/>
    </row>
    <row r="333" spans="6:6">
      <c r="F333" s="631"/>
    </row>
    <row r="334" spans="6:6">
      <c r="F334" s="631"/>
    </row>
    <row r="335" spans="6:6">
      <c r="F335" s="631"/>
    </row>
    <row r="336" spans="6:6" ht="23.25" customHeight="1">
      <c r="F336" s="631"/>
    </row>
    <row r="337" spans="6:6">
      <c r="F337" s="631"/>
    </row>
    <row r="338" spans="6:6">
      <c r="F338" s="631"/>
    </row>
    <row r="339" spans="6:6">
      <c r="F339" s="631"/>
    </row>
    <row r="340" spans="6:6">
      <c r="F340" s="631"/>
    </row>
    <row r="341" spans="6:6">
      <c r="F341" s="631"/>
    </row>
    <row r="342" spans="6:6">
      <c r="F342" s="631"/>
    </row>
    <row r="343" spans="6:6">
      <c r="F343" s="631"/>
    </row>
    <row r="344" spans="6:6">
      <c r="F344" s="631"/>
    </row>
    <row r="345" spans="6:6">
      <c r="F345" s="631"/>
    </row>
    <row r="346" spans="6:6">
      <c r="F346" s="631"/>
    </row>
    <row r="347" spans="6:6">
      <c r="F347" s="631"/>
    </row>
    <row r="348" spans="6:6">
      <c r="F348" s="631"/>
    </row>
    <row r="349" spans="6:6">
      <c r="F349" s="631"/>
    </row>
    <row r="350" spans="6:6">
      <c r="F350" s="631"/>
    </row>
    <row r="351" spans="6:6">
      <c r="F351" s="631"/>
    </row>
    <row r="352" spans="6:6">
      <c r="F352" s="631"/>
    </row>
    <row r="353" spans="6:6">
      <c r="F353" s="631"/>
    </row>
    <row r="354" spans="6:6">
      <c r="F354" s="631"/>
    </row>
    <row r="355" spans="6:6">
      <c r="F355" s="631"/>
    </row>
    <row r="356" spans="6:6">
      <c r="F356" s="631"/>
    </row>
    <row r="357" spans="6:6">
      <c r="F357" s="631"/>
    </row>
    <row r="358" spans="6:6">
      <c r="F358" s="631"/>
    </row>
    <row r="359" spans="6:6">
      <c r="F359" s="631"/>
    </row>
    <row r="360" spans="6:6">
      <c r="F360" s="631"/>
    </row>
    <row r="361" spans="6:6">
      <c r="F361" s="631"/>
    </row>
    <row r="362" spans="6:6">
      <c r="F362" s="631"/>
    </row>
    <row r="363" spans="6:6">
      <c r="F363" s="631"/>
    </row>
    <row r="364" spans="6:6">
      <c r="F364" s="631"/>
    </row>
    <row r="365" spans="6:6">
      <c r="F365" s="631"/>
    </row>
    <row r="366" spans="6:6">
      <c r="F366" s="631"/>
    </row>
    <row r="367" spans="6:6">
      <c r="F367" s="631"/>
    </row>
    <row r="368" spans="6:6">
      <c r="F368" s="631"/>
    </row>
    <row r="369" spans="6:6">
      <c r="F369" s="631"/>
    </row>
    <row r="370" spans="6:6">
      <c r="F370" s="631"/>
    </row>
    <row r="371" spans="6:6">
      <c r="F371" s="631"/>
    </row>
    <row r="372" spans="6:6">
      <c r="F372" s="631"/>
    </row>
    <row r="373" spans="6:6">
      <c r="F373" s="631"/>
    </row>
    <row r="374" spans="6:6">
      <c r="F374" s="631"/>
    </row>
    <row r="375" spans="6:6">
      <c r="F375" s="631"/>
    </row>
    <row r="376" spans="6:6">
      <c r="F376" s="631"/>
    </row>
    <row r="377" spans="6:6">
      <c r="F377" s="631"/>
    </row>
    <row r="378" spans="6:6">
      <c r="F378" s="631"/>
    </row>
    <row r="379" spans="6:6">
      <c r="F379" s="631"/>
    </row>
    <row r="380" spans="6:6">
      <c r="F380" s="631"/>
    </row>
    <row r="381" spans="6:6">
      <c r="F381" s="631"/>
    </row>
    <row r="382" spans="6:6">
      <c r="F382" s="631"/>
    </row>
    <row r="383" spans="6:6">
      <c r="F383" s="631"/>
    </row>
    <row r="384" spans="6:6">
      <c r="F384" s="631"/>
    </row>
    <row r="385" spans="6:6">
      <c r="F385" s="631"/>
    </row>
    <row r="386" spans="6:6">
      <c r="F386" s="631"/>
    </row>
    <row r="387" spans="6:6">
      <c r="F387" s="631"/>
    </row>
    <row r="388" spans="6:6">
      <c r="F388" s="631"/>
    </row>
    <row r="389" spans="6:6">
      <c r="F389" s="631"/>
    </row>
    <row r="390" spans="6:6">
      <c r="F390" s="631"/>
    </row>
    <row r="391" spans="6:6">
      <c r="F391" s="631"/>
    </row>
    <row r="392" spans="6:6">
      <c r="F392" s="631"/>
    </row>
    <row r="393" spans="6:6">
      <c r="F393" s="631"/>
    </row>
    <row r="394" spans="6:6">
      <c r="F394" s="631"/>
    </row>
    <row r="395" spans="6:6">
      <c r="F395" s="631"/>
    </row>
    <row r="396" spans="6:6">
      <c r="F396" s="631"/>
    </row>
    <row r="397" spans="6:6">
      <c r="F397" s="631"/>
    </row>
    <row r="398" spans="6:6">
      <c r="F398" s="631"/>
    </row>
    <row r="399" spans="6:6">
      <c r="F399" s="631"/>
    </row>
    <row r="400" spans="6:6">
      <c r="F400" s="631"/>
    </row>
    <row r="401" spans="6:6">
      <c r="F401" s="631"/>
    </row>
    <row r="402" spans="6:6">
      <c r="F402" s="631"/>
    </row>
    <row r="403" spans="6:6">
      <c r="F403" s="631"/>
    </row>
    <row r="404" spans="6:6">
      <c r="F404" s="631"/>
    </row>
    <row r="405" spans="6:6">
      <c r="F405" s="631"/>
    </row>
    <row r="406" spans="6:6">
      <c r="F406" s="631"/>
    </row>
    <row r="407" spans="6:6">
      <c r="F407" s="631"/>
    </row>
    <row r="408" spans="6:6">
      <c r="F408" s="631"/>
    </row>
    <row r="409" spans="6:6">
      <c r="F409" s="631"/>
    </row>
    <row r="410" spans="6:6">
      <c r="F410" s="631"/>
    </row>
    <row r="411" spans="6:6">
      <c r="F411" s="631"/>
    </row>
    <row r="412" spans="6:6">
      <c r="F412" s="631"/>
    </row>
    <row r="413" spans="6:6">
      <c r="F413" s="631"/>
    </row>
    <row r="414" spans="6:6">
      <c r="F414" s="631"/>
    </row>
    <row r="415" spans="6:6">
      <c r="F415" s="631"/>
    </row>
    <row r="416" spans="6:6">
      <c r="F416" s="631"/>
    </row>
    <row r="417" spans="6:6">
      <c r="F417" s="631"/>
    </row>
    <row r="418" spans="6:6">
      <c r="F418" s="631"/>
    </row>
    <row r="419" spans="6:6">
      <c r="F419" s="631"/>
    </row>
    <row r="420" spans="6:6">
      <c r="F420" s="631"/>
    </row>
    <row r="421" spans="6:6">
      <c r="F421" s="631"/>
    </row>
    <row r="422" spans="6:6">
      <c r="F422" s="631"/>
    </row>
    <row r="423" spans="6:6">
      <c r="F423" s="631"/>
    </row>
    <row r="424" spans="6:6">
      <c r="F424" s="631"/>
    </row>
    <row r="425" spans="6:6">
      <c r="F425" s="631"/>
    </row>
    <row r="426" spans="6:6">
      <c r="F426" s="631"/>
    </row>
    <row r="427" spans="6:6">
      <c r="F427" s="631"/>
    </row>
    <row r="428" spans="6:6">
      <c r="F428" s="631"/>
    </row>
    <row r="429" spans="6:6">
      <c r="F429" s="631"/>
    </row>
    <row r="430" spans="6:6">
      <c r="F430" s="631"/>
    </row>
    <row r="431" spans="6:6">
      <c r="F431" s="631"/>
    </row>
    <row r="432" spans="6:6">
      <c r="F432" s="631"/>
    </row>
    <row r="433" spans="6:6">
      <c r="F433" s="631"/>
    </row>
    <row r="434" spans="6:6">
      <c r="F434" s="631"/>
    </row>
    <row r="435" spans="6:6">
      <c r="F435" s="631"/>
    </row>
    <row r="436" spans="6:6">
      <c r="F436" s="631"/>
    </row>
    <row r="437" spans="6:6">
      <c r="F437" s="631"/>
    </row>
    <row r="438" spans="6:6">
      <c r="F438" s="631"/>
    </row>
    <row r="439" spans="6:6">
      <c r="F439" s="631"/>
    </row>
    <row r="440" spans="6:6">
      <c r="F440" s="631"/>
    </row>
    <row r="441" spans="6:6">
      <c r="F441" s="631"/>
    </row>
    <row r="442" spans="6:6">
      <c r="F442" s="631"/>
    </row>
    <row r="443" spans="6:6">
      <c r="F443" s="631"/>
    </row>
    <row r="444" spans="6:6">
      <c r="F444" s="631"/>
    </row>
    <row r="445" spans="6:6">
      <c r="F445" s="631"/>
    </row>
    <row r="446" spans="6:6">
      <c r="F446" s="631"/>
    </row>
    <row r="447" spans="6:6">
      <c r="F447" s="631"/>
    </row>
    <row r="448" spans="6:6">
      <c r="F448" s="631"/>
    </row>
    <row r="449" spans="6:6">
      <c r="F449" s="631"/>
    </row>
    <row r="450" spans="6:6">
      <c r="F450" s="631"/>
    </row>
    <row r="451" spans="6:6">
      <c r="F451" s="631"/>
    </row>
    <row r="452" spans="6:6">
      <c r="F452" s="631"/>
    </row>
    <row r="453" spans="6:6">
      <c r="F453" s="631"/>
    </row>
    <row r="454" spans="6:6">
      <c r="F454" s="631"/>
    </row>
    <row r="455" spans="6:6">
      <c r="F455" s="631"/>
    </row>
    <row r="456" spans="6:6">
      <c r="F456" s="631"/>
    </row>
    <row r="457" spans="6:6">
      <c r="F457" s="631"/>
    </row>
    <row r="458" spans="6:6">
      <c r="F458" s="631"/>
    </row>
    <row r="459" spans="6:6">
      <c r="F459" s="631"/>
    </row>
    <row r="460" spans="6:6">
      <c r="F460" s="631"/>
    </row>
    <row r="461" spans="6:6">
      <c r="F461" s="631"/>
    </row>
    <row r="462" spans="6:6">
      <c r="F462" s="631"/>
    </row>
    <row r="463" spans="6:6">
      <c r="F463" s="631"/>
    </row>
    <row r="464" spans="6:6">
      <c r="F464" s="631"/>
    </row>
    <row r="465" spans="6:6">
      <c r="F465" s="631"/>
    </row>
    <row r="466" spans="6:6">
      <c r="F466" s="631"/>
    </row>
    <row r="467" spans="6:6">
      <c r="F467" s="631"/>
    </row>
    <row r="468" spans="6:6">
      <c r="F468" s="631"/>
    </row>
    <row r="469" spans="6:6">
      <c r="F469" s="631"/>
    </row>
    <row r="470" spans="6:6">
      <c r="F470" s="631"/>
    </row>
    <row r="471" spans="6:6">
      <c r="F471" s="631"/>
    </row>
    <row r="472" spans="6:6">
      <c r="F472" s="631"/>
    </row>
    <row r="473" spans="6:6">
      <c r="F473" s="631"/>
    </row>
    <row r="474" spans="6:6">
      <c r="F474" s="631"/>
    </row>
    <row r="475" spans="6:6">
      <c r="F475" s="631"/>
    </row>
    <row r="476" spans="6:6">
      <c r="F476" s="631"/>
    </row>
    <row r="477" spans="6:6">
      <c r="F477" s="631"/>
    </row>
    <row r="478" spans="6:6">
      <c r="F478" s="631"/>
    </row>
    <row r="479" spans="6:6">
      <c r="F479" s="631"/>
    </row>
    <row r="480" spans="6:6">
      <c r="F480" s="631"/>
    </row>
    <row r="481" spans="6:6">
      <c r="F481" s="631"/>
    </row>
    <row r="482" spans="6:6">
      <c r="F482" s="631"/>
    </row>
    <row r="483" spans="6:6">
      <c r="F483" s="631"/>
    </row>
    <row r="484" spans="6:6">
      <c r="F484" s="631"/>
    </row>
    <row r="485" spans="6:6">
      <c r="F485" s="631"/>
    </row>
    <row r="486" spans="6:6">
      <c r="F486" s="631"/>
    </row>
    <row r="487" spans="6:6">
      <c r="F487" s="631"/>
    </row>
    <row r="488" spans="6:6">
      <c r="F488" s="631"/>
    </row>
    <row r="489" spans="6:6">
      <c r="F489" s="631"/>
    </row>
    <row r="490" spans="6:6">
      <c r="F490" s="631"/>
    </row>
    <row r="491" spans="6:6">
      <c r="F491" s="631"/>
    </row>
    <row r="492" spans="6:6">
      <c r="F492" s="631"/>
    </row>
    <row r="493" spans="6:6">
      <c r="F493" s="631"/>
    </row>
    <row r="494" spans="6:6">
      <c r="F494" s="631"/>
    </row>
    <row r="495" spans="6:6">
      <c r="F495" s="631"/>
    </row>
    <row r="496" spans="6:6">
      <c r="F496" s="631"/>
    </row>
    <row r="497" spans="6:6">
      <c r="F497" s="631"/>
    </row>
    <row r="498" spans="6:6">
      <c r="F498" s="631"/>
    </row>
    <row r="499" spans="6:6">
      <c r="F499" s="631"/>
    </row>
    <row r="500" spans="6:6">
      <c r="F500" s="631"/>
    </row>
    <row r="501" spans="6:6">
      <c r="F501" s="631"/>
    </row>
    <row r="502" spans="6:6">
      <c r="F502" s="631"/>
    </row>
    <row r="503" spans="6:6">
      <c r="F503" s="631"/>
    </row>
    <row r="504" spans="6:6">
      <c r="F504" s="631"/>
    </row>
    <row r="505" spans="6:6">
      <c r="F505" s="631"/>
    </row>
    <row r="506" spans="6:6">
      <c r="F506" s="631"/>
    </row>
    <row r="507" spans="6:6">
      <c r="F507" s="631"/>
    </row>
    <row r="508" spans="6:6">
      <c r="F508" s="631"/>
    </row>
    <row r="509" spans="6:6">
      <c r="F509" s="631"/>
    </row>
    <row r="510" spans="6:6">
      <c r="F510" s="631"/>
    </row>
    <row r="511" spans="6:6">
      <c r="F511" s="631"/>
    </row>
    <row r="512" spans="6:6">
      <c r="F512" s="631"/>
    </row>
    <row r="513" spans="6:6">
      <c r="F513" s="631"/>
    </row>
    <row r="514" spans="6:6">
      <c r="F514" s="631"/>
    </row>
    <row r="515" spans="6:6">
      <c r="F515" s="631"/>
    </row>
    <row r="516" spans="6:6">
      <c r="F516" s="631"/>
    </row>
    <row r="517" spans="6:6">
      <c r="F517" s="631"/>
    </row>
    <row r="518" spans="6:6">
      <c r="F518" s="631"/>
    </row>
    <row r="519" spans="6:6">
      <c r="F519" s="631"/>
    </row>
    <row r="520" spans="6:6">
      <c r="F520" s="631"/>
    </row>
    <row r="521" spans="6:6">
      <c r="F521" s="631"/>
    </row>
    <row r="522" spans="6:6">
      <c r="F522" s="631"/>
    </row>
    <row r="523" spans="6:6">
      <c r="F523" s="631"/>
    </row>
    <row r="524" spans="6:6">
      <c r="F524" s="631"/>
    </row>
    <row r="525" spans="6:6">
      <c r="F525" s="631"/>
    </row>
    <row r="526" spans="6:6">
      <c r="F526" s="631"/>
    </row>
    <row r="527" spans="6:6">
      <c r="F527" s="631"/>
    </row>
    <row r="528" spans="6:6">
      <c r="F528" s="631"/>
    </row>
    <row r="529" spans="6:6">
      <c r="F529" s="631"/>
    </row>
    <row r="530" spans="6:6">
      <c r="F530" s="631"/>
    </row>
    <row r="531" spans="6:6">
      <c r="F531" s="631"/>
    </row>
    <row r="532" spans="6:6">
      <c r="F532" s="631"/>
    </row>
    <row r="533" spans="6:6">
      <c r="F533" s="631"/>
    </row>
    <row r="534" spans="6:6">
      <c r="F534" s="631"/>
    </row>
    <row r="535" spans="6:6">
      <c r="F535" s="631"/>
    </row>
    <row r="536" spans="6:6">
      <c r="F536" s="631"/>
    </row>
    <row r="537" spans="6:6">
      <c r="F537" s="631"/>
    </row>
    <row r="538" spans="6:6">
      <c r="F538" s="631"/>
    </row>
    <row r="539" spans="6:6">
      <c r="F539" s="631"/>
    </row>
    <row r="540" spans="6:6">
      <c r="F540" s="631"/>
    </row>
    <row r="541" spans="6:6">
      <c r="F541" s="631"/>
    </row>
    <row r="542" spans="6:6">
      <c r="F542" s="631"/>
    </row>
    <row r="543" spans="6:6">
      <c r="F543" s="631"/>
    </row>
    <row r="544" spans="6:6">
      <c r="F544" s="631"/>
    </row>
    <row r="545" spans="6:6">
      <c r="F545" s="631"/>
    </row>
    <row r="546" spans="6:6">
      <c r="F546" s="631"/>
    </row>
    <row r="547" spans="6:6">
      <c r="F547" s="631"/>
    </row>
    <row r="548" spans="6:6">
      <c r="F548" s="631"/>
    </row>
    <row r="549" spans="6:6">
      <c r="F549" s="631"/>
    </row>
    <row r="550" spans="6:6">
      <c r="F550" s="631"/>
    </row>
    <row r="551" spans="6:6">
      <c r="F551" s="631"/>
    </row>
    <row r="552" spans="6:6">
      <c r="F552" s="631"/>
    </row>
    <row r="553" spans="6:6">
      <c r="F553" s="631"/>
    </row>
    <row r="554" spans="6:6">
      <c r="F554" s="631"/>
    </row>
    <row r="555" spans="6:6">
      <c r="F555" s="631"/>
    </row>
    <row r="556" spans="6:6">
      <c r="F556" s="631"/>
    </row>
    <row r="557" spans="6:6">
      <c r="F557" s="631"/>
    </row>
    <row r="558" spans="6:6">
      <c r="F558" s="631"/>
    </row>
    <row r="559" spans="6:6">
      <c r="F559" s="631"/>
    </row>
    <row r="560" spans="6:6">
      <c r="F560" s="631"/>
    </row>
    <row r="561" spans="6:6">
      <c r="F561" s="631"/>
    </row>
    <row r="562" spans="6:6">
      <c r="F562" s="631"/>
    </row>
    <row r="563" spans="6:6">
      <c r="F563" s="631"/>
    </row>
    <row r="564" spans="6:6">
      <c r="F564" s="631"/>
    </row>
    <row r="565" spans="6:6">
      <c r="F565" s="631"/>
    </row>
    <row r="566" spans="6:6">
      <c r="F566" s="631"/>
    </row>
    <row r="567" spans="6:6">
      <c r="F567" s="631"/>
    </row>
    <row r="568" spans="6:6">
      <c r="F568" s="631"/>
    </row>
    <row r="569" spans="6:6">
      <c r="F569" s="631"/>
    </row>
    <row r="570" spans="6:6">
      <c r="F570" s="631"/>
    </row>
    <row r="571" spans="6:6">
      <c r="F571" s="631"/>
    </row>
    <row r="572" spans="6:6">
      <c r="F572" s="631"/>
    </row>
    <row r="573" spans="6:6">
      <c r="F573" s="631"/>
    </row>
    <row r="574" spans="6:6">
      <c r="F574" s="631"/>
    </row>
    <row r="575" spans="6:6">
      <c r="F575" s="631"/>
    </row>
    <row r="576" spans="6:6">
      <c r="F576" s="631"/>
    </row>
    <row r="577" spans="6:6">
      <c r="F577" s="631"/>
    </row>
    <row r="578" spans="6:6">
      <c r="F578" s="631"/>
    </row>
    <row r="579" spans="6:6">
      <c r="F579" s="631"/>
    </row>
    <row r="580" spans="6:6">
      <c r="F580" s="631"/>
    </row>
    <row r="581" spans="6:6">
      <c r="F581" s="631"/>
    </row>
    <row r="582" spans="6:6">
      <c r="F582" s="631"/>
    </row>
    <row r="583" spans="6:6">
      <c r="F583" s="631"/>
    </row>
    <row r="584" spans="6:6">
      <c r="F584" s="631"/>
    </row>
    <row r="585" spans="6:6">
      <c r="F585" s="631"/>
    </row>
    <row r="586" spans="6:6">
      <c r="F586" s="631"/>
    </row>
    <row r="587" spans="6:6">
      <c r="F587" s="631"/>
    </row>
    <row r="588" spans="6:6">
      <c r="F588" s="631"/>
    </row>
    <row r="589" spans="6:6">
      <c r="F589" s="631"/>
    </row>
    <row r="590" spans="6:6">
      <c r="F590" s="631"/>
    </row>
    <row r="591" spans="6:6">
      <c r="F591" s="631"/>
    </row>
    <row r="592" spans="6:6">
      <c r="F592" s="631"/>
    </row>
    <row r="593" spans="6:6">
      <c r="F593" s="631"/>
    </row>
    <row r="594" spans="6:6">
      <c r="F594" s="631"/>
    </row>
    <row r="595" spans="6:6">
      <c r="F595" s="631"/>
    </row>
    <row r="596" spans="6:6">
      <c r="F596" s="631"/>
    </row>
    <row r="597" spans="6:6">
      <c r="F597" s="631"/>
    </row>
    <row r="598" spans="6:6">
      <c r="F598" s="631"/>
    </row>
    <row r="599" spans="6:6">
      <c r="F599" s="631"/>
    </row>
    <row r="600" spans="6:6">
      <c r="F600" s="631"/>
    </row>
    <row r="601" spans="6:6">
      <c r="F601" s="631"/>
    </row>
    <row r="602" spans="6:6">
      <c r="F602" s="631"/>
    </row>
    <row r="603" spans="6:6">
      <c r="F603" s="631"/>
    </row>
    <row r="604" spans="6:6">
      <c r="F604" s="631"/>
    </row>
    <row r="605" spans="6:6">
      <c r="F605" s="631"/>
    </row>
    <row r="606" spans="6:6">
      <c r="F606" s="631"/>
    </row>
    <row r="607" spans="6:6">
      <c r="F607" s="631"/>
    </row>
    <row r="608" spans="6:6">
      <c r="F608" s="631"/>
    </row>
    <row r="609" spans="6:6">
      <c r="F609" s="631"/>
    </row>
    <row r="610" spans="6:6">
      <c r="F610" s="631"/>
    </row>
    <row r="611" spans="6:6">
      <c r="F611" s="631"/>
    </row>
    <row r="612" spans="6:6">
      <c r="F612" s="631"/>
    </row>
    <row r="613" spans="6:6">
      <c r="F613" s="631"/>
    </row>
    <row r="614" spans="6:6">
      <c r="F614" s="631"/>
    </row>
    <row r="615" spans="6:6">
      <c r="F615" s="631"/>
    </row>
    <row r="616" spans="6:6">
      <c r="F616" s="631"/>
    </row>
    <row r="617" spans="6:6">
      <c r="F617" s="631"/>
    </row>
    <row r="618" spans="6:6">
      <c r="F618" s="631"/>
    </row>
    <row r="619" spans="6:6">
      <c r="F619" s="631"/>
    </row>
    <row r="620" spans="6:6">
      <c r="F620" s="631"/>
    </row>
    <row r="621" spans="6:6">
      <c r="F621" s="631"/>
    </row>
    <row r="622" spans="6:6">
      <c r="F622" s="631"/>
    </row>
    <row r="623" spans="6:6">
      <c r="F623" s="631"/>
    </row>
    <row r="624" spans="6:6">
      <c r="F624" s="631"/>
    </row>
    <row r="625" spans="6:6">
      <c r="F625" s="631"/>
    </row>
    <row r="626" spans="6:6">
      <c r="F626" s="631"/>
    </row>
    <row r="627" spans="6:6">
      <c r="F627" s="631"/>
    </row>
    <row r="628" spans="6:6">
      <c r="F628" s="631"/>
    </row>
    <row r="629" spans="6:6">
      <c r="F629" s="631"/>
    </row>
    <row r="630" spans="6:6">
      <c r="F630" s="631"/>
    </row>
    <row r="631" spans="6:6">
      <c r="F631" s="631"/>
    </row>
    <row r="632" spans="6:6">
      <c r="F632" s="631"/>
    </row>
    <row r="633" spans="6:6">
      <c r="F633" s="631"/>
    </row>
    <row r="634" spans="6:6">
      <c r="F634" s="631"/>
    </row>
    <row r="635" spans="6:6">
      <c r="F635" s="631"/>
    </row>
    <row r="636" spans="6:6">
      <c r="F636" s="631"/>
    </row>
    <row r="637" spans="6:6">
      <c r="F637" s="631"/>
    </row>
    <row r="638" spans="6:6">
      <c r="F638" s="631"/>
    </row>
    <row r="639" spans="6:6">
      <c r="F639" s="631"/>
    </row>
    <row r="640" spans="6:6">
      <c r="F640" s="631"/>
    </row>
    <row r="641" spans="6:6">
      <c r="F641" s="631"/>
    </row>
    <row r="642" spans="6:6">
      <c r="F642" s="631"/>
    </row>
    <row r="643" spans="6:6">
      <c r="F643" s="631"/>
    </row>
    <row r="644" spans="6:6">
      <c r="F644" s="631"/>
    </row>
    <row r="645" spans="6:6">
      <c r="F645" s="631"/>
    </row>
    <row r="646" spans="6:6">
      <c r="F646" s="631"/>
    </row>
    <row r="647" spans="6:6">
      <c r="F647" s="631"/>
    </row>
    <row r="648" spans="6:6">
      <c r="F648" s="631"/>
    </row>
    <row r="649" spans="6:6">
      <c r="F649" s="631"/>
    </row>
    <row r="650" spans="6:6">
      <c r="F650" s="631"/>
    </row>
    <row r="651" spans="6:6">
      <c r="F651" s="631"/>
    </row>
    <row r="652" spans="6:6">
      <c r="F652" s="631"/>
    </row>
    <row r="653" spans="6:6">
      <c r="F653" s="631"/>
    </row>
    <row r="654" spans="6:6">
      <c r="F654" s="631"/>
    </row>
    <row r="655" spans="6:6">
      <c r="F655" s="631"/>
    </row>
    <row r="656" spans="6:6">
      <c r="F656" s="631"/>
    </row>
    <row r="657" spans="6:6">
      <c r="F657" s="631"/>
    </row>
    <row r="658" spans="6:6">
      <c r="F658" s="631"/>
    </row>
    <row r="659" spans="6:6">
      <c r="F659" s="631"/>
    </row>
    <row r="660" spans="6:6">
      <c r="F660" s="631"/>
    </row>
    <row r="661" spans="6:6">
      <c r="F661" s="631"/>
    </row>
    <row r="662" spans="6:6">
      <c r="F662" s="631"/>
    </row>
    <row r="663" spans="6:6">
      <c r="F663" s="631"/>
    </row>
    <row r="664" spans="6:6">
      <c r="F664" s="631"/>
    </row>
    <row r="665" spans="6:6">
      <c r="F665" s="631"/>
    </row>
    <row r="666" spans="6:6">
      <c r="F666" s="631"/>
    </row>
    <row r="667" spans="6:6">
      <c r="F667" s="631"/>
    </row>
    <row r="668" spans="6:6">
      <c r="F668" s="631"/>
    </row>
    <row r="669" spans="6:6">
      <c r="F669" s="631"/>
    </row>
    <row r="670" spans="6:6">
      <c r="F670" s="631"/>
    </row>
    <row r="671" spans="6:6">
      <c r="F671" s="631"/>
    </row>
    <row r="672" spans="6:6">
      <c r="F672" s="631"/>
    </row>
    <row r="673" spans="6:6">
      <c r="F673" s="631"/>
    </row>
    <row r="674" spans="6:6">
      <c r="F674" s="631"/>
    </row>
    <row r="675" spans="6:6">
      <c r="F675" s="631"/>
    </row>
    <row r="676" spans="6:6">
      <c r="F676" s="631"/>
    </row>
    <row r="677" spans="6:6">
      <c r="F677" s="631"/>
    </row>
    <row r="678" spans="6:6">
      <c r="F678" s="631"/>
    </row>
    <row r="679" spans="6:6">
      <c r="F679" s="631"/>
    </row>
    <row r="680" spans="6:6">
      <c r="F680" s="631"/>
    </row>
    <row r="681" spans="6:6">
      <c r="F681" s="631"/>
    </row>
    <row r="682" spans="6:6">
      <c r="F682" s="631"/>
    </row>
    <row r="683" spans="6:6">
      <c r="F683" s="631"/>
    </row>
    <row r="684" spans="6:6">
      <c r="F684" s="631"/>
    </row>
    <row r="685" spans="6:6">
      <c r="F685" s="631"/>
    </row>
    <row r="686" spans="6:6">
      <c r="F686" s="631"/>
    </row>
    <row r="687" spans="6:6">
      <c r="F687" s="631"/>
    </row>
    <row r="688" spans="6:6">
      <c r="F688" s="631"/>
    </row>
    <row r="689" spans="6:6">
      <c r="F689" s="631"/>
    </row>
    <row r="690" spans="6:6">
      <c r="F690" s="631"/>
    </row>
    <row r="691" spans="6:6">
      <c r="F691" s="631"/>
    </row>
    <row r="692" spans="6:6">
      <c r="F692" s="631"/>
    </row>
    <row r="693" spans="6:6">
      <c r="F693" s="631"/>
    </row>
    <row r="694" spans="6:6">
      <c r="F694" s="631"/>
    </row>
    <row r="695" spans="6:6">
      <c r="F695" s="631"/>
    </row>
    <row r="696" spans="6:6">
      <c r="F696" s="631"/>
    </row>
    <row r="697" spans="6:6">
      <c r="F697" s="631"/>
    </row>
    <row r="698" spans="6:6">
      <c r="F698" s="631"/>
    </row>
    <row r="699" spans="6:6">
      <c r="F699" s="631"/>
    </row>
    <row r="700" spans="6:6">
      <c r="F700" s="631"/>
    </row>
    <row r="701" spans="6:6">
      <c r="F701" s="631"/>
    </row>
    <row r="702" spans="6:6">
      <c r="F702" s="631"/>
    </row>
    <row r="703" spans="6:6">
      <c r="F703" s="631"/>
    </row>
    <row r="704" spans="6:6">
      <c r="F704" s="631"/>
    </row>
    <row r="705" spans="6:6">
      <c r="F705" s="631"/>
    </row>
    <row r="706" spans="6:6">
      <c r="F706" s="631"/>
    </row>
    <row r="707" spans="6:6">
      <c r="F707" s="631"/>
    </row>
    <row r="708" spans="6:6">
      <c r="F708" s="631"/>
    </row>
    <row r="709" spans="6:6">
      <c r="F709" s="631"/>
    </row>
    <row r="710" spans="6:6">
      <c r="F710" s="631"/>
    </row>
    <row r="711" spans="6:6">
      <c r="F711" s="631"/>
    </row>
    <row r="712" spans="6:6">
      <c r="F712" s="631"/>
    </row>
    <row r="713" spans="6:6">
      <c r="F713" s="631"/>
    </row>
    <row r="714" spans="6:6">
      <c r="F714" s="631"/>
    </row>
    <row r="715" spans="6:6">
      <c r="F715" s="631"/>
    </row>
    <row r="716" spans="6:6">
      <c r="F716" s="631"/>
    </row>
    <row r="717" spans="6:6">
      <c r="F717" s="631"/>
    </row>
    <row r="718" spans="6:6">
      <c r="F718" s="631"/>
    </row>
    <row r="719" spans="6:6">
      <c r="F719" s="631"/>
    </row>
    <row r="720" spans="6:6">
      <c r="F720" s="631"/>
    </row>
    <row r="721" spans="6:6">
      <c r="F721" s="631"/>
    </row>
    <row r="722" spans="6:6">
      <c r="F722" s="631"/>
    </row>
    <row r="723" spans="6:6">
      <c r="F723" s="631"/>
    </row>
    <row r="724" spans="6:6">
      <c r="F724" s="631"/>
    </row>
    <row r="725" spans="6:6">
      <c r="F725" s="631"/>
    </row>
    <row r="726" spans="6:6">
      <c r="F726" s="631"/>
    </row>
    <row r="727" spans="6:6">
      <c r="F727" s="631"/>
    </row>
    <row r="728" spans="6:6">
      <c r="F728" s="631"/>
    </row>
    <row r="729" spans="6:6">
      <c r="F729" s="631"/>
    </row>
    <row r="730" spans="6:6">
      <c r="F730" s="631"/>
    </row>
    <row r="731" spans="6:6">
      <c r="F731" s="631"/>
    </row>
    <row r="732" spans="6:6">
      <c r="F732" s="631"/>
    </row>
    <row r="733" spans="6:6">
      <c r="F733" s="631"/>
    </row>
    <row r="734" spans="6:6">
      <c r="F734" s="631"/>
    </row>
    <row r="735" spans="6:6">
      <c r="F735" s="631"/>
    </row>
    <row r="736" spans="6:6">
      <c r="F736" s="631"/>
    </row>
    <row r="737" spans="6:6">
      <c r="F737" s="631"/>
    </row>
    <row r="738" spans="6:6">
      <c r="F738" s="631"/>
    </row>
    <row r="739" spans="6:6">
      <c r="F739" s="631"/>
    </row>
    <row r="740" spans="6:6">
      <c r="F740" s="631"/>
    </row>
    <row r="741" spans="6:6">
      <c r="F741" s="631"/>
    </row>
    <row r="742" spans="6:6">
      <c r="F742" s="631"/>
    </row>
    <row r="743" spans="6:6">
      <c r="F743" s="631"/>
    </row>
    <row r="744" spans="6:6">
      <c r="F744" s="631"/>
    </row>
    <row r="745" spans="6:6">
      <c r="F745" s="631"/>
    </row>
    <row r="746" spans="6:6">
      <c r="F746" s="631"/>
    </row>
    <row r="747" spans="6:6">
      <c r="F747" s="631"/>
    </row>
    <row r="748" spans="6:6">
      <c r="F748" s="631"/>
    </row>
    <row r="749" spans="6:6">
      <c r="F749" s="631"/>
    </row>
    <row r="750" spans="6:6">
      <c r="F750" s="631"/>
    </row>
    <row r="751" spans="6:6">
      <c r="F751" s="631"/>
    </row>
    <row r="752" spans="6:6">
      <c r="F752" s="631"/>
    </row>
    <row r="753" spans="6:6">
      <c r="F753" s="631"/>
    </row>
    <row r="754" spans="6:6">
      <c r="F754" s="631"/>
    </row>
    <row r="755" spans="6:6">
      <c r="F755" s="631"/>
    </row>
    <row r="756" spans="6:6">
      <c r="F756" s="631"/>
    </row>
    <row r="757" spans="6:6">
      <c r="F757" s="631"/>
    </row>
    <row r="758" spans="6:6">
      <c r="F758" s="631"/>
    </row>
    <row r="759" spans="6:6">
      <c r="F759" s="631"/>
    </row>
    <row r="760" spans="6:6">
      <c r="F760" s="631"/>
    </row>
    <row r="761" spans="6:6">
      <c r="F761" s="631"/>
    </row>
    <row r="762" spans="6:6">
      <c r="F762" s="631"/>
    </row>
    <row r="763" spans="6:6">
      <c r="F763" s="631"/>
    </row>
    <row r="764" spans="6:6">
      <c r="F764" s="631"/>
    </row>
    <row r="765" spans="6:6">
      <c r="F765" s="631"/>
    </row>
    <row r="766" spans="6:6">
      <c r="F766" s="631"/>
    </row>
    <row r="767" spans="6:6">
      <c r="F767" s="631"/>
    </row>
    <row r="768" spans="6:6">
      <c r="F768" s="631"/>
    </row>
    <row r="769" spans="6:6">
      <c r="F769" s="631"/>
    </row>
    <row r="770" spans="6:6">
      <c r="F770" s="631"/>
    </row>
    <row r="771" spans="6:6">
      <c r="F771" s="631"/>
    </row>
    <row r="772" spans="6:6">
      <c r="F772" s="631"/>
    </row>
    <row r="773" spans="6:6">
      <c r="F773" s="631"/>
    </row>
    <row r="774" spans="6:6">
      <c r="F774" s="631"/>
    </row>
    <row r="775" spans="6:6">
      <c r="F775" s="631"/>
    </row>
    <row r="776" spans="6:6">
      <c r="F776" s="631"/>
    </row>
    <row r="777" spans="6:6">
      <c r="F777" s="631"/>
    </row>
    <row r="778" spans="6:6">
      <c r="F778" s="631"/>
    </row>
    <row r="779" spans="6:6">
      <c r="F779" s="631"/>
    </row>
    <row r="780" spans="6:6">
      <c r="F780" s="631"/>
    </row>
    <row r="781" spans="6:6">
      <c r="F781" s="631"/>
    </row>
    <row r="782" spans="6:6">
      <c r="F782" s="631"/>
    </row>
    <row r="783" spans="6:6">
      <c r="F783" s="631"/>
    </row>
    <row r="784" spans="6:6">
      <c r="F784" s="631"/>
    </row>
    <row r="785" spans="6:6">
      <c r="F785" s="631"/>
    </row>
    <row r="786" spans="6:6">
      <c r="F786" s="631"/>
    </row>
    <row r="787" spans="6:6">
      <c r="F787" s="631"/>
    </row>
    <row r="788" spans="6:6">
      <c r="F788" s="631"/>
    </row>
    <row r="789" spans="6:6">
      <c r="F789" s="631"/>
    </row>
    <row r="790" spans="6:6">
      <c r="F790" s="631"/>
    </row>
    <row r="791" spans="6:6">
      <c r="F791" s="631"/>
    </row>
    <row r="792" spans="6:6">
      <c r="F792" s="631"/>
    </row>
    <row r="793" spans="6:6">
      <c r="F793" s="631"/>
    </row>
    <row r="794" spans="6:6">
      <c r="F794" s="631"/>
    </row>
    <row r="795" spans="6:6">
      <c r="F795" s="631"/>
    </row>
    <row r="796" spans="6:6">
      <c r="F796" s="631"/>
    </row>
    <row r="797" spans="6:6">
      <c r="F797" s="631"/>
    </row>
    <row r="798" spans="6:6">
      <c r="F798" s="631"/>
    </row>
    <row r="799" spans="6:6">
      <c r="F799" s="631"/>
    </row>
    <row r="800" spans="6:6">
      <c r="F800" s="631"/>
    </row>
    <row r="801" spans="6:6">
      <c r="F801" s="631"/>
    </row>
    <row r="802" spans="6:6">
      <c r="F802" s="631"/>
    </row>
    <row r="803" spans="6:6">
      <c r="F803" s="631"/>
    </row>
    <row r="804" spans="6:6">
      <c r="F804" s="631"/>
    </row>
    <row r="805" spans="6:6">
      <c r="F805" s="631"/>
    </row>
    <row r="806" spans="6:6">
      <c r="F806" s="631"/>
    </row>
    <row r="807" spans="6:6">
      <c r="F807" s="631"/>
    </row>
    <row r="808" spans="6:6">
      <c r="F808" s="631"/>
    </row>
    <row r="809" spans="6:6">
      <c r="F809" s="631"/>
    </row>
    <row r="810" spans="6:6">
      <c r="F810" s="631"/>
    </row>
    <row r="811" spans="6:6">
      <c r="F811" s="631"/>
    </row>
    <row r="812" spans="6:6">
      <c r="F812" s="631"/>
    </row>
    <row r="813" spans="6:6">
      <c r="F813" s="631"/>
    </row>
    <row r="814" spans="6:6">
      <c r="F814" s="631"/>
    </row>
    <row r="815" spans="6:6">
      <c r="F815" s="631"/>
    </row>
    <row r="816" spans="6:6">
      <c r="F816" s="631"/>
    </row>
    <row r="817" spans="6:6">
      <c r="F817" s="631"/>
    </row>
    <row r="818" spans="6:6">
      <c r="F818" s="631"/>
    </row>
    <row r="819" spans="6:6">
      <c r="F819" s="631"/>
    </row>
    <row r="820" spans="6:6">
      <c r="F820" s="631"/>
    </row>
    <row r="821" spans="6:6">
      <c r="F821" s="631"/>
    </row>
    <row r="822" spans="6:6">
      <c r="F822" s="631"/>
    </row>
    <row r="823" spans="6:6">
      <c r="F823" s="631"/>
    </row>
    <row r="824" spans="6:6">
      <c r="F824" s="631"/>
    </row>
    <row r="825" spans="6:6">
      <c r="F825" s="631"/>
    </row>
    <row r="826" spans="6:6">
      <c r="F826" s="631"/>
    </row>
    <row r="827" spans="6:6">
      <c r="F827" s="631"/>
    </row>
    <row r="828" spans="6:6">
      <c r="F828" s="631"/>
    </row>
    <row r="829" spans="6:6">
      <c r="F829" s="631"/>
    </row>
    <row r="830" spans="6:6">
      <c r="F830" s="631"/>
    </row>
    <row r="831" spans="6:6">
      <c r="F831" s="631"/>
    </row>
    <row r="832" spans="6:6">
      <c r="F832" s="631"/>
    </row>
    <row r="833" spans="6:6">
      <c r="F833" s="631"/>
    </row>
    <row r="834" spans="6:6">
      <c r="F834" s="631"/>
    </row>
    <row r="835" spans="6:6">
      <c r="F835" s="631"/>
    </row>
    <row r="836" spans="6:6">
      <c r="F836" s="631"/>
    </row>
    <row r="837" spans="6:6">
      <c r="F837" s="631"/>
    </row>
    <row r="838" spans="6:6">
      <c r="F838" s="631"/>
    </row>
    <row r="839" spans="6:6">
      <c r="F839" s="631"/>
    </row>
    <row r="840" spans="6:6">
      <c r="F840" s="631"/>
    </row>
    <row r="841" spans="6:6">
      <c r="F841" s="631"/>
    </row>
    <row r="842" spans="6:6">
      <c r="F842" s="631"/>
    </row>
    <row r="843" spans="6:6">
      <c r="F843" s="631"/>
    </row>
    <row r="844" spans="6:6">
      <c r="F844" s="631"/>
    </row>
    <row r="845" spans="6:6">
      <c r="F845" s="631"/>
    </row>
    <row r="846" spans="6:6">
      <c r="F846" s="631"/>
    </row>
    <row r="847" spans="6:6">
      <c r="F847" s="631"/>
    </row>
    <row r="848" spans="6:6">
      <c r="F848" s="631"/>
    </row>
    <row r="849" spans="6:6">
      <c r="F849" s="631"/>
    </row>
    <row r="850" spans="6:6">
      <c r="F850" s="631"/>
    </row>
    <row r="851" spans="6:6">
      <c r="F851" s="631"/>
    </row>
    <row r="852" spans="6:6">
      <c r="F852" s="631"/>
    </row>
    <row r="853" spans="6:6">
      <c r="F853" s="631"/>
    </row>
    <row r="854" spans="6:6">
      <c r="F854" s="631"/>
    </row>
    <row r="855" spans="6:6">
      <c r="F855" s="631"/>
    </row>
    <row r="856" spans="6:6">
      <c r="F856" s="631"/>
    </row>
    <row r="857" spans="6:6">
      <c r="F857" s="631"/>
    </row>
    <row r="858" spans="6:6">
      <c r="F858" s="631"/>
    </row>
    <row r="859" spans="6:6">
      <c r="F859" s="631"/>
    </row>
    <row r="860" spans="6:6">
      <c r="F860" s="631"/>
    </row>
    <row r="861" spans="6:6">
      <c r="F861" s="631"/>
    </row>
    <row r="862" spans="6:6">
      <c r="F862" s="631"/>
    </row>
    <row r="863" spans="6:6">
      <c r="F863" s="631"/>
    </row>
    <row r="864" spans="6:6">
      <c r="F864" s="631"/>
    </row>
    <row r="865" spans="6:6">
      <c r="F865" s="631"/>
    </row>
    <row r="866" spans="6:6">
      <c r="F866" s="631"/>
    </row>
    <row r="867" spans="6:6">
      <c r="F867" s="631"/>
    </row>
    <row r="868" spans="6:6">
      <c r="F868" s="631"/>
    </row>
    <row r="869" spans="6:6">
      <c r="F869" s="631"/>
    </row>
    <row r="870" spans="6:6">
      <c r="F870" s="631"/>
    </row>
    <row r="871" spans="6:6">
      <c r="F871" s="631"/>
    </row>
    <row r="872" spans="6:6">
      <c r="F872" s="631"/>
    </row>
    <row r="873" spans="6:6">
      <c r="F873" s="631"/>
    </row>
    <row r="874" spans="6:6">
      <c r="F874" s="631"/>
    </row>
    <row r="875" spans="6:6">
      <c r="F875" s="631"/>
    </row>
    <row r="876" spans="6:6">
      <c r="F876" s="631"/>
    </row>
    <row r="877" spans="6:6">
      <c r="F877" s="631"/>
    </row>
    <row r="878" spans="6:6">
      <c r="F878" s="631"/>
    </row>
    <row r="879" spans="6:6">
      <c r="F879" s="631"/>
    </row>
    <row r="880" spans="6:6">
      <c r="F880" s="631"/>
    </row>
    <row r="881" spans="6:6">
      <c r="F881" s="631"/>
    </row>
    <row r="882" spans="6:6">
      <c r="F882" s="631"/>
    </row>
    <row r="883" spans="6:6">
      <c r="F883" s="631"/>
    </row>
    <row r="884" spans="6:6">
      <c r="F884" s="631"/>
    </row>
    <row r="885" spans="6:6">
      <c r="F885" s="631"/>
    </row>
    <row r="886" spans="6:6">
      <c r="F886" s="631"/>
    </row>
    <row r="887" spans="6:6">
      <c r="F887" s="631"/>
    </row>
    <row r="888" spans="6:6">
      <c r="F888" s="631"/>
    </row>
    <row r="889" spans="6:6">
      <c r="F889" s="631"/>
    </row>
    <row r="890" spans="6:6">
      <c r="F890" s="631"/>
    </row>
    <row r="891" spans="6:6">
      <c r="F891" s="631"/>
    </row>
    <row r="892" spans="6:6">
      <c r="F892" s="631"/>
    </row>
    <row r="893" spans="6:6">
      <c r="F893" s="631"/>
    </row>
    <row r="894" spans="6:6">
      <c r="F894" s="631"/>
    </row>
    <row r="895" spans="6:6">
      <c r="F895" s="631"/>
    </row>
    <row r="896" spans="6:6">
      <c r="F896" s="631"/>
    </row>
    <row r="897" spans="6:6">
      <c r="F897" s="631"/>
    </row>
    <row r="898" spans="6:6">
      <c r="F898" s="631"/>
    </row>
    <row r="899" spans="6:6">
      <c r="F899" s="631"/>
    </row>
    <row r="900" spans="6:6">
      <c r="F900" s="631"/>
    </row>
    <row r="901" spans="6:6">
      <c r="F901" s="631"/>
    </row>
    <row r="902" spans="6:6">
      <c r="F902" s="631"/>
    </row>
    <row r="903" spans="6:6">
      <c r="F903" s="631"/>
    </row>
    <row r="904" spans="6:6">
      <c r="F904" s="631"/>
    </row>
    <row r="905" spans="6:6">
      <c r="F905" s="631"/>
    </row>
    <row r="906" spans="6:6">
      <c r="F906" s="631"/>
    </row>
    <row r="907" spans="6:6">
      <c r="F907" s="631"/>
    </row>
    <row r="908" spans="6:6">
      <c r="F908" s="631"/>
    </row>
    <row r="909" spans="6:6">
      <c r="F909" s="631"/>
    </row>
    <row r="910" spans="6:6">
      <c r="F910" s="631"/>
    </row>
    <row r="911" spans="6:6">
      <c r="F911" s="631"/>
    </row>
    <row r="912" spans="6:6">
      <c r="F912" s="631"/>
    </row>
    <row r="913" spans="6:6">
      <c r="F913" s="631"/>
    </row>
    <row r="914" spans="6:6">
      <c r="F914" s="631"/>
    </row>
    <row r="915" spans="6:6">
      <c r="F915" s="631"/>
    </row>
    <row r="916" spans="6:6">
      <c r="F916" s="631"/>
    </row>
    <row r="917" spans="6:6">
      <c r="F917" s="631"/>
    </row>
    <row r="918" spans="6:6">
      <c r="F918" s="631"/>
    </row>
    <row r="919" spans="6:6">
      <c r="F919" s="631"/>
    </row>
    <row r="920" spans="6:6">
      <c r="F920" s="631"/>
    </row>
    <row r="921" spans="6:6">
      <c r="F921" s="631"/>
    </row>
    <row r="922" spans="6:6">
      <c r="F922" s="631"/>
    </row>
    <row r="923" spans="6:6">
      <c r="F923" s="631"/>
    </row>
    <row r="924" spans="6:6">
      <c r="F924" s="631"/>
    </row>
    <row r="925" spans="6:6">
      <c r="F925" s="631"/>
    </row>
    <row r="926" spans="6:6">
      <c r="F926" s="631"/>
    </row>
    <row r="927" spans="6:6">
      <c r="F927" s="631"/>
    </row>
    <row r="928" spans="6:6">
      <c r="F928" s="631"/>
    </row>
    <row r="929" spans="6:6">
      <c r="F929" s="631"/>
    </row>
    <row r="930" spans="6:6">
      <c r="F930" s="631"/>
    </row>
    <row r="931" spans="6:6">
      <c r="F931" s="631"/>
    </row>
    <row r="932" spans="6:6">
      <c r="F932" s="631"/>
    </row>
    <row r="933" spans="6:6">
      <c r="F933" s="631"/>
    </row>
    <row r="934" spans="6:6">
      <c r="F934" s="631"/>
    </row>
    <row r="935" spans="6:6">
      <c r="F935" s="631"/>
    </row>
    <row r="936" spans="6:6">
      <c r="F936" s="631"/>
    </row>
    <row r="937" spans="6:6">
      <c r="F937" s="631"/>
    </row>
    <row r="938" spans="6:6">
      <c r="F938" s="631"/>
    </row>
    <row r="939" spans="6:6">
      <c r="F939" s="631"/>
    </row>
    <row r="940" spans="6:6">
      <c r="F940" s="631"/>
    </row>
    <row r="941" spans="6:6">
      <c r="F941" s="631"/>
    </row>
    <row r="942" spans="6:6">
      <c r="F942" s="631"/>
    </row>
    <row r="943" spans="6:6">
      <c r="F943" s="631"/>
    </row>
    <row r="944" spans="6:6">
      <c r="F944" s="631"/>
    </row>
    <row r="945" spans="6:6">
      <c r="F945" s="631"/>
    </row>
    <row r="946" spans="6:6">
      <c r="F946" s="631"/>
    </row>
    <row r="947" spans="6:6">
      <c r="F947" s="631"/>
    </row>
    <row r="948" spans="6:6">
      <c r="F948" s="631"/>
    </row>
    <row r="949" spans="6:6">
      <c r="F949" s="631"/>
    </row>
    <row r="950" spans="6:6">
      <c r="F950" s="631"/>
    </row>
    <row r="951" spans="6:6">
      <c r="F951" s="631"/>
    </row>
    <row r="952" spans="6:6">
      <c r="F952" s="631"/>
    </row>
    <row r="953" spans="6:6">
      <c r="F953" s="631"/>
    </row>
    <row r="954" spans="6:6">
      <c r="F954" s="631"/>
    </row>
    <row r="955" spans="6:6">
      <c r="F955" s="631"/>
    </row>
    <row r="956" spans="6:6">
      <c r="F956" s="631"/>
    </row>
    <row r="957" spans="6:6">
      <c r="F957" s="631"/>
    </row>
    <row r="958" spans="6:6">
      <c r="F958" s="631"/>
    </row>
    <row r="959" spans="6:6">
      <c r="F959" s="631"/>
    </row>
    <row r="960" spans="6:6">
      <c r="F960" s="631"/>
    </row>
    <row r="961" spans="6:6">
      <c r="F961" s="631"/>
    </row>
    <row r="962" spans="6:6">
      <c r="F962" s="631"/>
    </row>
    <row r="963" spans="6:6">
      <c r="F963" s="631"/>
    </row>
    <row r="964" spans="6:6">
      <c r="F964" s="631"/>
    </row>
    <row r="965" spans="6:6">
      <c r="F965" s="631"/>
    </row>
    <row r="966" spans="6:6">
      <c r="F966" s="631"/>
    </row>
    <row r="967" spans="6:6">
      <c r="F967" s="631"/>
    </row>
    <row r="968" spans="6:6">
      <c r="F968" s="631"/>
    </row>
    <row r="969" spans="6:6">
      <c r="F969" s="631"/>
    </row>
    <row r="970" spans="6:6">
      <c r="F970" s="631"/>
    </row>
    <row r="971" spans="6:6">
      <c r="F971" s="631"/>
    </row>
    <row r="972" spans="6:6">
      <c r="F972" s="631"/>
    </row>
    <row r="973" spans="6:6">
      <c r="F973" s="631"/>
    </row>
    <row r="974" spans="6:6">
      <c r="F974" s="631"/>
    </row>
    <row r="975" spans="6:6">
      <c r="F975" s="631"/>
    </row>
    <row r="976" spans="6:6">
      <c r="F976" s="631"/>
    </row>
    <row r="977" spans="6:6">
      <c r="F977" s="631"/>
    </row>
    <row r="978" spans="6:6">
      <c r="F978" s="631"/>
    </row>
    <row r="979" spans="6:6">
      <c r="F979" s="631"/>
    </row>
    <row r="980" spans="6:6">
      <c r="F980" s="631"/>
    </row>
    <row r="981" spans="6:6">
      <c r="F981" s="631"/>
    </row>
    <row r="982" spans="6:6">
      <c r="F982" s="631"/>
    </row>
    <row r="983" spans="6:6">
      <c r="F983" s="631"/>
    </row>
    <row r="984" spans="6:6">
      <c r="F984" s="631"/>
    </row>
    <row r="985" spans="6:6">
      <c r="F985" s="631"/>
    </row>
    <row r="986" spans="6:6">
      <c r="F986" s="631"/>
    </row>
    <row r="987" spans="6:6">
      <c r="F987" s="631"/>
    </row>
    <row r="988" spans="6:6">
      <c r="F988" s="631"/>
    </row>
    <row r="989" spans="6:6">
      <c r="F989" s="631"/>
    </row>
    <row r="990" spans="6:6">
      <c r="F990" s="631"/>
    </row>
    <row r="991" spans="6:6">
      <c r="F991" s="631"/>
    </row>
    <row r="992" spans="6:6">
      <c r="F992" s="631"/>
    </row>
    <row r="993" spans="6:6">
      <c r="F993" s="631"/>
    </row>
    <row r="994" spans="6:6">
      <c r="F994" s="631"/>
    </row>
    <row r="995" spans="6:6">
      <c r="F995" s="631"/>
    </row>
    <row r="996" spans="6:6">
      <c r="F996" s="631"/>
    </row>
    <row r="997" spans="6:6">
      <c r="F997" s="631"/>
    </row>
    <row r="998" spans="6:6">
      <c r="F998" s="631"/>
    </row>
    <row r="999" spans="6:6">
      <c r="F999" s="631"/>
    </row>
    <row r="1000" spans="6:6">
      <c r="F1000" s="631"/>
    </row>
    <row r="1001" spans="6:6">
      <c r="F1001" s="631"/>
    </row>
    <row r="1002" spans="6:6">
      <c r="F1002" s="631"/>
    </row>
    <row r="1003" spans="6:6">
      <c r="F1003" s="631"/>
    </row>
    <row r="1004" spans="6:6">
      <c r="F1004" s="631"/>
    </row>
    <row r="1005" spans="6:6">
      <c r="F1005" s="631"/>
    </row>
    <row r="1006" spans="6:6">
      <c r="F1006" s="631"/>
    </row>
    <row r="1007" spans="6:6">
      <c r="F1007" s="631"/>
    </row>
    <row r="1008" spans="6:6">
      <c r="F1008" s="631"/>
    </row>
    <row r="1009" spans="6:6">
      <c r="F1009" s="631"/>
    </row>
    <row r="1010" spans="6:6">
      <c r="F1010" s="631"/>
    </row>
    <row r="1011" spans="6:6">
      <c r="F1011" s="631"/>
    </row>
    <row r="1012" spans="6:6">
      <c r="F1012" s="631"/>
    </row>
    <row r="1013" spans="6:6">
      <c r="F1013" s="631"/>
    </row>
    <row r="1014" spans="6:6">
      <c r="F1014" s="631"/>
    </row>
    <row r="1015" spans="6:6">
      <c r="F1015" s="631"/>
    </row>
    <row r="1016" spans="6:6">
      <c r="F1016" s="631"/>
    </row>
    <row r="1017" spans="6:6">
      <c r="F1017" s="631"/>
    </row>
    <row r="1018" spans="6:6">
      <c r="F1018" s="631"/>
    </row>
    <row r="1019" spans="6:6">
      <c r="F1019" s="631"/>
    </row>
    <row r="1020" spans="6:6">
      <c r="F1020" s="631"/>
    </row>
    <row r="1021" spans="6:6">
      <c r="F1021" s="631"/>
    </row>
    <row r="1022" spans="6:6">
      <c r="F1022" s="631"/>
    </row>
    <row r="1023" spans="6:6">
      <c r="F1023" s="631"/>
    </row>
    <row r="1024" spans="6:6">
      <c r="F1024" s="631"/>
    </row>
    <row r="1025" spans="6:6">
      <c r="F1025" s="631"/>
    </row>
    <row r="1026" spans="6:6">
      <c r="F1026" s="631"/>
    </row>
    <row r="1027" spans="6:6">
      <c r="F1027" s="631"/>
    </row>
    <row r="1028" spans="6:6">
      <c r="F1028" s="631"/>
    </row>
    <row r="1029" spans="6:6">
      <c r="F1029" s="631"/>
    </row>
    <row r="1030" spans="6:6">
      <c r="F1030" s="631"/>
    </row>
    <row r="1031" spans="6:6">
      <c r="F1031" s="631"/>
    </row>
    <row r="1032" spans="6:6">
      <c r="F1032" s="631"/>
    </row>
    <row r="1033" spans="6:6">
      <c r="F1033" s="631"/>
    </row>
    <row r="1034" spans="6:6">
      <c r="F1034" s="631"/>
    </row>
    <row r="1035" spans="6:6">
      <c r="F1035" s="631"/>
    </row>
    <row r="1036" spans="6:6">
      <c r="F1036" s="631"/>
    </row>
    <row r="1037" spans="6:6">
      <c r="F1037" s="631"/>
    </row>
    <row r="1038" spans="6:6">
      <c r="F1038" s="631"/>
    </row>
    <row r="1039" spans="6:6">
      <c r="F1039" s="631"/>
    </row>
    <row r="1040" spans="6:6">
      <c r="F1040" s="631"/>
    </row>
    <row r="1041" spans="6:6">
      <c r="F1041" s="631"/>
    </row>
    <row r="1042" spans="6:6">
      <c r="F1042" s="631"/>
    </row>
    <row r="1043" spans="6:6">
      <c r="F1043" s="631"/>
    </row>
    <row r="1044" spans="6:6">
      <c r="F1044" s="631"/>
    </row>
    <row r="1045" spans="6:6">
      <c r="F1045" s="631"/>
    </row>
    <row r="1046" spans="6:6">
      <c r="F1046" s="631"/>
    </row>
    <row r="1047" spans="6:6">
      <c r="F1047" s="631"/>
    </row>
    <row r="1048" spans="6:6">
      <c r="F1048" s="631"/>
    </row>
    <row r="1049" spans="6:6">
      <c r="F1049" s="631"/>
    </row>
    <row r="1050" spans="6:6">
      <c r="F1050" s="631"/>
    </row>
    <row r="1051" spans="6:6">
      <c r="F1051" s="631"/>
    </row>
    <row r="1052" spans="6:6">
      <c r="F1052" s="631"/>
    </row>
    <row r="1053" spans="6:6">
      <c r="F1053" s="631"/>
    </row>
    <row r="1054" spans="6:6">
      <c r="F1054" s="631"/>
    </row>
    <row r="1055" spans="6:6">
      <c r="F1055" s="631"/>
    </row>
    <row r="1056" spans="6:6">
      <c r="F1056" s="631"/>
    </row>
    <row r="1057" spans="6:6">
      <c r="F1057" s="631"/>
    </row>
    <row r="1058" spans="6:6">
      <c r="F1058" s="631"/>
    </row>
    <row r="1059" spans="6:6">
      <c r="F1059" s="631"/>
    </row>
    <row r="1060" spans="6:6">
      <c r="F1060" s="631"/>
    </row>
    <row r="1061" spans="6:6">
      <c r="F1061" s="631"/>
    </row>
    <row r="1062" spans="6:6">
      <c r="F1062" s="631"/>
    </row>
    <row r="1063" spans="6:6">
      <c r="F1063" s="631"/>
    </row>
    <row r="1064" spans="6:6">
      <c r="F1064" s="631"/>
    </row>
    <row r="1065" spans="6:6">
      <c r="F1065" s="631"/>
    </row>
    <row r="1066" spans="6:6">
      <c r="F1066" s="631"/>
    </row>
    <row r="1067" spans="6:6">
      <c r="F1067" s="631"/>
    </row>
    <row r="1068" spans="6:6">
      <c r="F1068" s="631"/>
    </row>
    <row r="1069" spans="6:6">
      <c r="F1069" s="631"/>
    </row>
    <row r="1070" spans="6:6">
      <c r="F1070" s="631"/>
    </row>
    <row r="1071" spans="6:6">
      <c r="F1071" s="631"/>
    </row>
    <row r="1072" spans="6:6">
      <c r="F1072" s="631"/>
    </row>
    <row r="1073" spans="6:6">
      <c r="F1073" s="631"/>
    </row>
    <row r="1074" spans="6:6">
      <c r="F1074" s="631"/>
    </row>
    <row r="1075" spans="6:6">
      <c r="F1075" s="631"/>
    </row>
    <row r="1076" spans="6:6">
      <c r="F1076" s="631"/>
    </row>
    <row r="1077" spans="6:6">
      <c r="F1077" s="631"/>
    </row>
    <row r="1078" spans="6:6">
      <c r="F1078" s="631"/>
    </row>
    <row r="1079" spans="6:6">
      <c r="F1079" s="631"/>
    </row>
    <row r="1080" spans="6:6">
      <c r="F1080" s="631"/>
    </row>
    <row r="1081" spans="6:6">
      <c r="F1081" s="631"/>
    </row>
    <row r="1082" spans="6:6">
      <c r="F1082" s="631"/>
    </row>
    <row r="1083" spans="6:6">
      <c r="F1083" s="631"/>
    </row>
    <row r="1084" spans="6:6">
      <c r="F1084" s="631"/>
    </row>
    <row r="1085" spans="6:6">
      <c r="F1085" s="631"/>
    </row>
    <row r="1086" spans="6:6">
      <c r="F1086" s="631"/>
    </row>
    <row r="1087" spans="6:6">
      <c r="F1087" s="631"/>
    </row>
    <row r="1088" spans="6:6">
      <c r="F1088" s="631"/>
    </row>
    <row r="1089" spans="6:6">
      <c r="F1089" s="631"/>
    </row>
    <row r="1090" spans="6:6">
      <c r="F1090" s="631"/>
    </row>
    <row r="1091" spans="6:6">
      <c r="F1091" s="631"/>
    </row>
    <row r="1092" spans="6:6">
      <c r="F1092" s="631"/>
    </row>
    <row r="1093" spans="6:6">
      <c r="F1093" s="631"/>
    </row>
    <row r="1094" spans="6:6">
      <c r="F1094" s="631"/>
    </row>
    <row r="1095" spans="6:6">
      <c r="F1095" s="631"/>
    </row>
    <row r="1096" spans="6:6">
      <c r="F1096" s="631"/>
    </row>
    <row r="1097" spans="6:6">
      <c r="F1097" s="631"/>
    </row>
    <row r="1098" spans="6:6">
      <c r="F1098" s="631"/>
    </row>
    <row r="1099" spans="6:6">
      <c r="F1099" s="631"/>
    </row>
    <row r="1100" spans="6:6">
      <c r="F1100" s="631"/>
    </row>
    <row r="1101" spans="6:6">
      <c r="F1101" s="631"/>
    </row>
    <row r="1102" spans="6:6">
      <c r="F1102" s="631"/>
    </row>
    <row r="1103" spans="6:6">
      <c r="F1103" s="631"/>
    </row>
    <row r="1104" spans="6:6">
      <c r="F1104" s="631"/>
    </row>
    <row r="1105" spans="6:6">
      <c r="F1105" s="631"/>
    </row>
    <row r="1106" spans="6:6">
      <c r="F1106" s="631"/>
    </row>
    <row r="1107" spans="6:6">
      <c r="F1107" s="631"/>
    </row>
    <row r="1108" spans="6:6">
      <c r="F1108" s="631"/>
    </row>
    <row r="1109" spans="6:6">
      <c r="F1109" s="631"/>
    </row>
    <row r="1110" spans="6:6">
      <c r="F1110" s="631"/>
    </row>
    <row r="1111" spans="6:6">
      <c r="F1111" s="631"/>
    </row>
    <row r="1112" spans="6:6">
      <c r="F1112" s="631"/>
    </row>
    <row r="1113" spans="6:6">
      <c r="F1113" s="631"/>
    </row>
    <row r="1114" spans="6:6">
      <c r="F1114" s="631"/>
    </row>
    <row r="1115" spans="6:6">
      <c r="F1115" s="631"/>
    </row>
    <row r="1116" spans="6:6">
      <c r="F1116" s="631"/>
    </row>
    <row r="1117" spans="6:6">
      <c r="F1117" s="631"/>
    </row>
    <row r="1118" spans="6:6">
      <c r="F1118" s="631"/>
    </row>
    <row r="1119" spans="6:6">
      <c r="F1119" s="631"/>
    </row>
    <row r="1120" spans="6:6">
      <c r="F1120" s="631"/>
    </row>
    <row r="1121" spans="6:6">
      <c r="F1121" s="631"/>
    </row>
    <row r="1122" spans="6:6">
      <c r="F1122" s="631"/>
    </row>
    <row r="1123" spans="6:6">
      <c r="F1123" s="631"/>
    </row>
    <row r="1124" spans="6:6">
      <c r="F1124" s="631"/>
    </row>
    <row r="1125" spans="6:6">
      <c r="F1125" s="631"/>
    </row>
    <row r="1126" spans="6:6">
      <c r="F1126" s="631"/>
    </row>
    <row r="1127" spans="6:6">
      <c r="F1127" s="631"/>
    </row>
    <row r="1128" spans="6:6">
      <c r="F1128" s="631"/>
    </row>
    <row r="1129" spans="6:6">
      <c r="F1129" s="631"/>
    </row>
    <row r="1130" spans="6:6">
      <c r="F1130" s="631"/>
    </row>
    <row r="1131" spans="6:6">
      <c r="F1131" s="631"/>
    </row>
    <row r="1132" spans="6:6">
      <c r="F1132" s="631"/>
    </row>
    <row r="1133" spans="6:6">
      <c r="F1133" s="631"/>
    </row>
    <row r="1134" spans="6:6">
      <c r="F1134" s="631"/>
    </row>
    <row r="1135" spans="6:6">
      <c r="F1135" s="631"/>
    </row>
    <row r="1136" spans="6:6">
      <c r="F1136" s="631"/>
    </row>
    <row r="1137" spans="6:6">
      <c r="F1137" s="631"/>
    </row>
    <row r="1138" spans="6:6">
      <c r="F1138" s="631"/>
    </row>
    <row r="1139" spans="6:6">
      <c r="F1139" s="631"/>
    </row>
    <row r="1140" spans="6:6">
      <c r="F1140" s="631"/>
    </row>
    <row r="1141" spans="6:6">
      <c r="F1141" s="631"/>
    </row>
    <row r="1142" spans="6:6">
      <c r="F1142" s="631"/>
    </row>
    <row r="1143" spans="6:6">
      <c r="F1143" s="631"/>
    </row>
    <row r="1144" spans="6:6">
      <c r="F1144" s="631"/>
    </row>
    <row r="1145" spans="6:6">
      <c r="F1145" s="631"/>
    </row>
    <row r="1146" spans="6:6">
      <c r="F1146" s="631"/>
    </row>
    <row r="1147" spans="6:6">
      <c r="F1147" s="631"/>
    </row>
    <row r="1148" spans="6:6">
      <c r="F1148" s="631"/>
    </row>
    <row r="1149" spans="6:6">
      <c r="F1149" s="631"/>
    </row>
    <row r="1150" spans="6:6">
      <c r="F1150" s="631"/>
    </row>
    <row r="1151" spans="6:6">
      <c r="F1151" s="631"/>
    </row>
    <row r="1152" spans="6:6">
      <c r="F1152" s="631"/>
    </row>
    <row r="1153" spans="6:6">
      <c r="F1153" s="631"/>
    </row>
    <row r="1154" spans="6:6">
      <c r="F1154" s="631"/>
    </row>
    <row r="1155" spans="6:6">
      <c r="F1155" s="631"/>
    </row>
    <row r="1156" spans="6:6">
      <c r="F1156" s="631"/>
    </row>
    <row r="1157" spans="6:6">
      <c r="F1157" s="631"/>
    </row>
    <row r="1158" spans="6:6">
      <c r="F1158" s="631"/>
    </row>
    <row r="1159" spans="6:6">
      <c r="F1159" s="631"/>
    </row>
    <row r="1160" spans="6:6">
      <c r="F1160" s="631"/>
    </row>
    <row r="1161" spans="6:6">
      <c r="F1161" s="631"/>
    </row>
    <row r="1162" spans="6:6">
      <c r="F1162" s="631"/>
    </row>
    <row r="1163" spans="6:6">
      <c r="F1163" s="631"/>
    </row>
    <row r="1164" spans="6:6">
      <c r="F1164" s="631"/>
    </row>
    <row r="1165" spans="6:6">
      <c r="F1165" s="631"/>
    </row>
    <row r="1166" spans="6:6">
      <c r="F1166" s="631"/>
    </row>
    <row r="1167" spans="6:6">
      <c r="F1167" s="631"/>
    </row>
    <row r="1168" spans="6:6">
      <c r="F1168" s="631"/>
    </row>
    <row r="1169" spans="6:6">
      <c r="F1169" s="631"/>
    </row>
    <row r="1170" spans="6:6">
      <c r="F1170" s="631"/>
    </row>
    <row r="1171" spans="6:6">
      <c r="F1171" s="631"/>
    </row>
    <row r="1172" spans="6:6">
      <c r="F1172" s="631"/>
    </row>
    <row r="1173" spans="6:6">
      <c r="F1173" s="631"/>
    </row>
    <row r="1174" spans="6:6">
      <c r="F1174" s="631"/>
    </row>
    <row r="1175" spans="6:6">
      <c r="F1175" s="631"/>
    </row>
    <row r="1176" spans="6:6">
      <c r="F1176" s="631"/>
    </row>
    <row r="1177" spans="6:6">
      <c r="F1177" s="631"/>
    </row>
    <row r="1178" spans="6:6">
      <c r="F1178" s="631"/>
    </row>
    <row r="1179" spans="6:6">
      <c r="F1179" s="631"/>
    </row>
    <row r="1180" spans="6:6">
      <c r="F1180" s="631"/>
    </row>
    <row r="1181" spans="6:6">
      <c r="F1181" s="631"/>
    </row>
    <row r="1182" spans="6:6">
      <c r="F1182" s="631"/>
    </row>
    <row r="1183" spans="6:6">
      <c r="F1183" s="631"/>
    </row>
    <row r="1184" spans="6:6">
      <c r="F1184" s="631"/>
    </row>
    <row r="1185" spans="6:6">
      <c r="F1185" s="631"/>
    </row>
    <row r="1186" spans="6:6">
      <c r="F1186" s="631"/>
    </row>
    <row r="1187" spans="6:6">
      <c r="F1187" s="631"/>
    </row>
    <row r="1188" spans="6:6">
      <c r="F1188" s="631"/>
    </row>
    <row r="1189" spans="6:6">
      <c r="F1189" s="631"/>
    </row>
    <row r="1190" spans="6:6">
      <c r="F1190" s="631"/>
    </row>
    <row r="1191" spans="6:6">
      <c r="F1191" s="631"/>
    </row>
    <row r="1192" spans="6:6">
      <c r="F1192" s="631"/>
    </row>
    <row r="1193" spans="6:6">
      <c r="F1193" s="631"/>
    </row>
    <row r="1194" spans="6:6">
      <c r="F1194" s="631"/>
    </row>
    <row r="1195" spans="6:6">
      <c r="F1195" s="631"/>
    </row>
    <row r="1196" spans="6:6">
      <c r="F1196" s="631"/>
    </row>
    <row r="1197" spans="6:6">
      <c r="F1197" s="631"/>
    </row>
    <row r="1198" spans="6:6">
      <c r="F1198" s="631"/>
    </row>
    <row r="1199" spans="6:6">
      <c r="F1199" s="631"/>
    </row>
    <row r="1200" spans="6:6">
      <c r="F1200" s="631"/>
    </row>
    <row r="1201" spans="6:6">
      <c r="F1201" s="631"/>
    </row>
    <row r="1202" spans="6:6">
      <c r="F1202" s="631"/>
    </row>
    <row r="1203" spans="6:6">
      <c r="F1203" s="631"/>
    </row>
    <row r="1204" spans="6:6">
      <c r="F1204" s="631"/>
    </row>
    <row r="1205" spans="6:6">
      <c r="F1205" s="631"/>
    </row>
    <row r="1206" spans="6:6">
      <c r="F1206" s="631"/>
    </row>
    <row r="1207" spans="6:6">
      <c r="F1207" s="631"/>
    </row>
    <row r="1208" spans="6:6">
      <c r="F1208" s="631"/>
    </row>
    <row r="1209" spans="6:6">
      <c r="F1209" s="631"/>
    </row>
    <row r="1210" spans="6:6">
      <c r="F1210" s="631"/>
    </row>
    <row r="1211" spans="6:6">
      <c r="F1211" s="631"/>
    </row>
    <row r="1212" spans="6:6">
      <c r="F1212" s="631"/>
    </row>
    <row r="1213" spans="6:6">
      <c r="F1213" s="631"/>
    </row>
    <row r="1214" spans="6:6">
      <c r="F1214" s="631"/>
    </row>
    <row r="1215" spans="6:6">
      <c r="F1215" s="631"/>
    </row>
    <row r="1216" spans="6:6">
      <c r="F1216" s="631"/>
    </row>
    <row r="1217" spans="6:6">
      <c r="F1217" s="631"/>
    </row>
    <row r="1218" spans="6:6">
      <c r="F1218" s="631"/>
    </row>
    <row r="1219" spans="6:6">
      <c r="F1219" s="631"/>
    </row>
    <row r="1220" spans="6:6">
      <c r="F1220" s="631"/>
    </row>
    <row r="1221" spans="6:6">
      <c r="F1221" s="631"/>
    </row>
    <row r="1222" spans="6:6">
      <c r="F1222" s="631"/>
    </row>
    <row r="1223" spans="6:6">
      <c r="F1223" s="631"/>
    </row>
    <row r="1224" spans="6:6">
      <c r="F1224" s="631"/>
    </row>
    <row r="1225" spans="6:6">
      <c r="F1225" s="631"/>
    </row>
    <row r="1226" spans="6:6">
      <c r="F1226" s="631"/>
    </row>
    <row r="1227" spans="6:6">
      <c r="F1227" s="631"/>
    </row>
    <row r="1228" spans="6:6">
      <c r="F1228" s="631"/>
    </row>
    <row r="1229" spans="6:6">
      <c r="F1229" s="631"/>
    </row>
    <row r="1230" spans="6:6">
      <c r="F1230" s="631"/>
    </row>
    <row r="1231" spans="6:6">
      <c r="F1231" s="631"/>
    </row>
    <row r="1232" spans="6:6">
      <c r="F1232" s="631"/>
    </row>
    <row r="1233" spans="6:6">
      <c r="F1233" s="631"/>
    </row>
    <row r="1234" spans="6:6">
      <c r="F1234" s="631"/>
    </row>
    <row r="1235" spans="6:6">
      <c r="F1235" s="631"/>
    </row>
    <row r="1236" spans="6:6">
      <c r="F1236" s="631"/>
    </row>
    <row r="1237" spans="6:6">
      <c r="F1237" s="631"/>
    </row>
    <row r="1238" spans="6:6">
      <c r="F1238" s="631"/>
    </row>
    <row r="1239" spans="6:6">
      <c r="F1239" s="631"/>
    </row>
    <row r="1240" spans="6:6">
      <c r="F1240" s="631"/>
    </row>
    <row r="1241" spans="6:6">
      <c r="F1241" s="631"/>
    </row>
    <row r="1242" spans="6:6">
      <c r="F1242" s="631"/>
    </row>
    <row r="1243" spans="6:6">
      <c r="F1243" s="631"/>
    </row>
    <row r="1244" spans="6:6">
      <c r="F1244" s="631"/>
    </row>
    <row r="1245" spans="6:6">
      <c r="F1245" s="631"/>
    </row>
    <row r="1246" spans="6:6">
      <c r="F1246" s="631"/>
    </row>
    <row r="1247" spans="6:6">
      <c r="F1247" s="631"/>
    </row>
    <row r="1248" spans="6:6">
      <c r="F1248" s="631"/>
    </row>
    <row r="1249" spans="6:6">
      <c r="F1249" s="631"/>
    </row>
    <row r="1250" spans="6:6">
      <c r="F1250" s="631"/>
    </row>
    <row r="1251" spans="6:6">
      <c r="F1251" s="631"/>
    </row>
    <row r="1252" spans="6:6">
      <c r="F1252" s="631"/>
    </row>
    <row r="1253" spans="6:6">
      <c r="F1253" s="631"/>
    </row>
    <row r="1254" spans="6:6">
      <c r="F1254" s="631"/>
    </row>
    <row r="1255" spans="6:6">
      <c r="F1255" s="631"/>
    </row>
    <row r="1256" spans="6:6">
      <c r="F1256" s="631"/>
    </row>
    <row r="1257" spans="6:6">
      <c r="F1257" s="631"/>
    </row>
    <row r="1258" spans="6:6">
      <c r="F1258" s="631"/>
    </row>
    <row r="1259" spans="6:6">
      <c r="F1259" s="631"/>
    </row>
    <row r="1260" spans="6:6">
      <c r="F1260" s="631"/>
    </row>
    <row r="1261" spans="6:6">
      <c r="F1261" s="631"/>
    </row>
    <row r="1262" spans="6:6">
      <c r="F1262" s="631"/>
    </row>
    <row r="1263" spans="6:6">
      <c r="F1263" s="631"/>
    </row>
    <row r="1264" spans="6:6">
      <c r="F1264" s="631"/>
    </row>
    <row r="1265" spans="6:6">
      <c r="F1265" s="631"/>
    </row>
    <row r="1266" spans="6:6">
      <c r="F1266" s="631"/>
    </row>
    <row r="1267" spans="6:6">
      <c r="F1267" s="631"/>
    </row>
    <row r="1268" spans="6:6">
      <c r="F1268" s="631"/>
    </row>
    <row r="1269" spans="6:6">
      <c r="F1269" s="631"/>
    </row>
    <row r="1270" spans="6:6">
      <c r="F1270" s="631"/>
    </row>
    <row r="1271" spans="6:6">
      <c r="F1271" s="631"/>
    </row>
    <row r="1272" spans="6:6">
      <c r="F1272" s="631"/>
    </row>
    <row r="1273" spans="6:6">
      <c r="F1273" s="631"/>
    </row>
    <row r="1274" spans="6:6">
      <c r="F1274" s="631"/>
    </row>
    <row r="1275" spans="6:6">
      <c r="F1275" s="631"/>
    </row>
    <row r="1276" spans="6:6">
      <c r="F1276" s="631"/>
    </row>
    <row r="1277" spans="6:6">
      <c r="F1277" s="631"/>
    </row>
    <row r="1278" spans="6:6">
      <c r="F1278" s="631"/>
    </row>
    <row r="1279" spans="6:6">
      <c r="F1279" s="631"/>
    </row>
    <row r="1280" spans="6:6">
      <c r="F1280" s="631"/>
    </row>
    <row r="1281" spans="6:6">
      <c r="F1281" s="631"/>
    </row>
    <row r="1282" spans="6:6">
      <c r="F1282" s="631"/>
    </row>
    <row r="1283" spans="6:6">
      <c r="F1283" s="631"/>
    </row>
    <row r="1284" spans="6:6">
      <c r="F1284" s="631"/>
    </row>
    <row r="1285" spans="6:6">
      <c r="F1285" s="631"/>
    </row>
    <row r="1286" spans="6:6">
      <c r="F1286" s="631"/>
    </row>
    <row r="1287" spans="6:6">
      <c r="F1287" s="631"/>
    </row>
    <row r="1288" spans="6:6">
      <c r="F1288" s="631"/>
    </row>
    <row r="1289" spans="6:6">
      <c r="F1289" s="631"/>
    </row>
    <row r="1290" spans="6:6">
      <c r="F1290" s="631"/>
    </row>
    <row r="1291" spans="6:6">
      <c r="F1291" s="631"/>
    </row>
    <row r="1292" spans="6:6">
      <c r="F1292" s="631"/>
    </row>
    <row r="1293" spans="6:6">
      <c r="F1293" s="631"/>
    </row>
    <row r="1294" spans="6:6">
      <c r="F1294" s="631"/>
    </row>
    <row r="1295" spans="6:6">
      <c r="F1295" s="631"/>
    </row>
    <row r="1296" spans="6:6">
      <c r="F1296" s="631"/>
    </row>
    <row r="1297" spans="6:6">
      <c r="F1297" s="631"/>
    </row>
    <row r="1298" spans="6:6">
      <c r="F1298" s="631"/>
    </row>
    <row r="1299" spans="6:6">
      <c r="F1299" s="631"/>
    </row>
    <row r="1300" spans="6:6">
      <c r="F1300" s="631"/>
    </row>
    <row r="1301" spans="6:6">
      <c r="F1301" s="631"/>
    </row>
    <row r="1302" spans="6:6">
      <c r="F1302" s="631"/>
    </row>
    <row r="1303" spans="6:6">
      <c r="F1303" s="631"/>
    </row>
    <row r="1304" spans="6:6">
      <c r="F1304" s="631"/>
    </row>
    <row r="1305" spans="6:6">
      <c r="F1305" s="631"/>
    </row>
    <row r="1306" spans="6:6">
      <c r="F1306" s="631"/>
    </row>
    <row r="1307" spans="6:6">
      <c r="F1307" s="631"/>
    </row>
    <row r="1308" spans="6:6">
      <c r="F1308" s="631"/>
    </row>
    <row r="1309" spans="6:6">
      <c r="F1309" s="631"/>
    </row>
    <row r="1310" spans="6:6">
      <c r="F1310" s="631"/>
    </row>
    <row r="1311" spans="6:6">
      <c r="F1311" s="631"/>
    </row>
    <row r="1312" spans="6:6">
      <c r="F1312" s="631"/>
    </row>
    <row r="1313" spans="6:6">
      <c r="F1313" s="631"/>
    </row>
    <row r="1314" spans="6:6">
      <c r="F1314" s="631"/>
    </row>
    <row r="1315" spans="6:6">
      <c r="F1315" s="631"/>
    </row>
    <row r="1316" spans="6:6">
      <c r="F1316" s="631"/>
    </row>
    <row r="1317" spans="6:6">
      <c r="F1317" s="631"/>
    </row>
    <row r="1318" spans="6:6">
      <c r="F1318" s="631"/>
    </row>
    <row r="1319" spans="6:6">
      <c r="F1319" s="631"/>
    </row>
    <row r="1320" spans="6:6">
      <c r="F1320" s="631"/>
    </row>
    <row r="1321" spans="6:6">
      <c r="F1321" s="631"/>
    </row>
    <row r="1322" spans="6:6">
      <c r="F1322" s="631"/>
    </row>
    <row r="1323" spans="6:6">
      <c r="F1323" s="631"/>
    </row>
    <row r="1324" spans="6:6">
      <c r="F1324" s="631"/>
    </row>
    <row r="1325" spans="6:6">
      <c r="F1325" s="631"/>
    </row>
    <row r="1326" spans="6:6">
      <c r="F1326" s="631"/>
    </row>
    <row r="1327" spans="6:6">
      <c r="F1327" s="631"/>
    </row>
    <row r="1328" spans="6:6">
      <c r="F1328" s="631"/>
    </row>
    <row r="1329" spans="6:6">
      <c r="F1329" s="631"/>
    </row>
    <row r="1330" spans="6:6">
      <c r="F1330" s="631"/>
    </row>
    <row r="1331" spans="6:6">
      <c r="F1331" s="631"/>
    </row>
    <row r="1332" spans="6:6">
      <c r="F1332" s="631"/>
    </row>
    <row r="1333" spans="6:6">
      <c r="F1333" s="631"/>
    </row>
    <row r="1334" spans="6:6">
      <c r="F1334" s="631"/>
    </row>
    <row r="1335" spans="6:6">
      <c r="F1335" s="631"/>
    </row>
    <row r="1336" spans="6:6">
      <c r="F1336" s="631"/>
    </row>
    <row r="1337" spans="6:6">
      <c r="F1337" s="631"/>
    </row>
    <row r="1338" spans="6:6">
      <c r="F1338" s="631"/>
    </row>
    <row r="1339" spans="6:6">
      <c r="F1339" s="631"/>
    </row>
    <row r="1340" spans="6:6">
      <c r="F1340" s="631"/>
    </row>
    <row r="1341" spans="6:6">
      <c r="F1341" s="631"/>
    </row>
    <row r="1342" spans="6:6">
      <c r="F1342" s="631"/>
    </row>
    <row r="1343" spans="6:6">
      <c r="F1343" s="631"/>
    </row>
    <row r="1344" spans="6:6">
      <c r="F1344" s="631"/>
    </row>
    <row r="1345" spans="6:6">
      <c r="F1345" s="631"/>
    </row>
    <row r="1346" spans="6:6">
      <c r="F1346" s="631"/>
    </row>
    <row r="1347" spans="6:6">
      <c r="F1347" s="631"/>
    </row>
    <row r="1348" spans="6:6">
      <c r="F1348" s="631"/>
    </row>
    <row r="1349" spans="6:6">
      <c r="F1349" s="631"/>
    </row>
    <row r="1350" spans="6:6">
      <c r="F1350" s="631"/>
    </row>
    <row r="1351" spans="6:6">
      <c r="F1351" s="631"/>
    </row>
    <row r="1352" spans="6:6">
      <c r="F1352" s="631"/>
    </row>
    <row r="1353" spans="6:6">
      <c r="F1353" s="631"/>
    </row>
    <row r="1354" spans="6:6">
      <c r="F1354" s="631"/>
    </row>
    <row r="1355" spans="6:6">
      <c r="F1355" s="631"/>
    </row>
    <row r="1356" spans="6:6">
      <c r="F1356" s="631"/>
    </row>
    <row r="1357" spans="6:6">
      <c r="F1357" s="631"/>
    </row>
    <row r="1358" spans="6:6">
      <c r="F1358" s="631"/>
    </row>
    <row r="1359" spans="6:6">
      <c r="F1359" s="631"/>
    </row>
    <row r="1360" spans="6:6">
      <c r="F1360" s="631"/>
    </row>
    <row r="1361" spans="6:6">
      <c r="F1361" s="631"/>
    </row>
    <row r="1362" spans="6:6">
      <c r="F1362" s="631"/>
    </row>
    <row r="1363" spans="6:6">
      <c r="F1363" s="631"/>
    </row>
    <row r="1364" spans="6:6">
      <c r="F1364" s="631"/>
    </row>
    <row r="1365" spans="6:6">
      <c r="F1365" s="631"/>
    </row>
    <row r="1366" spans="6:6">
      <c r="F1366" s="631"/>
    </row>
    <row r="1367" spans="6:6">
      <c r="F1367" s="631"/>
    </row>
    <row r="1368" spans="6:6">
      <c r="F1368" s="631"/>
    </row>
    <row r="1369" spans="6:6">
      <c r="F1369" s="631"/>
    </row>
    <row r="1370" spans="6:6">
      <c r="F1370" s="631"/>
    </row>
    <row r="1371" spans="6:6">
      <c r="F1371" s="631"/>
    </row>
    <row r="1372" spans="6:6">
      <c r="F1372" s="631"/>
    </row>
    <row r="1373" spans="6:6">
      <c r="F1373" s="631"/>
    </row>
    <row r="1374" spans="6:6">
      <c r="F1374" s="631"/>
    </row>
    <row r="1375" spans="6:6">
      <c r="F1375" s="631"/>
    </row>
    <row r="1376" spans="6:6">
      <c r="F1376" s="631"/>
    </row>
    <row r="1377" spans="6:6">
      <c r="F1377" s="631"/>
    </row>
    <row r="1378" spans="6:6">
      <c r="F1378" s="631"/>
    </row>
    <row r="1379" spans="6:6">
      <c r="F1379" s="631"/>
    </row>
    <row r="1380" spans="6:6">
      <c r="F1380" s="631"/>
    </row>
    <row r="1381" spans="6:6">
      <c r="F1381" s="631"/>
    </row>
    <row r="1382" spans="6:6">
      <c r="F1382" s="631"/>
    </row>
    <row r="1383" spans="6:6">
      <c r="F1383" s="631"/>
    </row>
    <row r="1384" spans="6:6">
      <c r="F1384" s="631"/>
    </row>
    <row r="1385" spans="6:6">
      <c r="F1385" s="631"/>
    </row>
    <row r="1386" spans="6:6">
      <c r="F1386" s="631"/>
    </row>
    <row r="1387" spans="6:6">
      <c r="F1387" s="631"/>
    </row>
    <row r="1388" spans="6:6">
      <c r="F1388" s="631"/>
    </row>
    <row r="1389" spans="6:6">
      <c r="F1389" s="631"/>
    </row>
    <row r="1390" spans="6:6">
      <c r="F1390" s="631"/>
    </row>
    <row r="1391" spans="6:6">
      <c r="F1391" s="631"/>
    </row>
    <row r="1392" spans="6:6">
      <c r="F1392" s="631"/>
    </row>
    <row r="1393" spans="6:6">
      <c r="F1393" s="631"/>
    </row>
    <row r="1394" spans="6:6">
      <c r="F1394" s="631"/>
    </row>
    <row r="1395" spans="6:6">
      <c r="F1395" s="631"/>
    </row>
    <row r="1396" spans="6:6">
      <c r="F1396" s="631"/>
    </row>
    <row r="1397" spans="6:6">
      <c r="F1397" s="631"/>
    </row>
    <row r="1398" spans="6:6">
      <c r="F1398" s="631"/>
    </row>
    <row r="1399" spans="6:6">
      <c r="F1399" s="631"/>
    </row>
    <row r="1400" spans="6:6">
      <c r="F1400" s="631"/>
    </row>
    <row r="1401" spans="6:6">
      <c r="F1401" s="631"/>
    </row>
    <row r="1402" spans="6:6">
      <c r="F1402" s="631"/>
    </row>
    <row r="1403" spans="6:6">
      <c r="F1403" s="631"/>
    </row>
    <row r="1404" spans="6:6">
      <c r="F1404" s="631"/>
    </row>
    <row r="1405" spans="6:6">
      <c r="F1405" s="631"/>
    </row>
    <row r="1406" spans="6:6">
      <c r="F1406" s="631"/>
    </row>
    <row r="1407" spans="6:6">
      <c r="F1407" s="631"/>
    </row>
    <row r="1408" spans="6:6">
      <c r="F1408" s="631"/>
    </row>
    <row r="1409" spans="6:6">
      <c r="F1409" s="631"/>
    </row>
    <row r="1410" spans="6:6">
      <c r="F1410" s="631"/>
    </row>
    <row r="1411" spans="6:6">
      <c r="F1411" s="631"/>
    </row>
    <row r="1412" spans="6:6">
      <c r="F1412" s="631"/>
    </row>
    <row r="1413" spans="6:6">
      <c r="F1413" s="631"/>
    </row>
    <row r="1414" spans="6:6">
      <c r="F1414" s="631"/>
    </row>
    <row r="1415" spans="6:6">
      <c r="F1415" s="631"/>
    </row>
    <row r="1416" spans="6:6">
      <c r="F1416" s="631"/>
    </row>
    <row r="1417" spans="6:6">
      <c r="F1417" s="631"/>
    </row>
    <row r="1418" spans="6:6">
      <c r="F1418" s="631"/>
    </row>
    <row r="1419" spans="6:6">
      <c r="F1419" s="631"/>
    </row>
    <row r="1420" spans="6:6">
      <c r="F1420" s="631"/>
    </row>
    <row r="1421" spans="6:6">
      <c r="F1421" s="631"/>
    </row>
    <row r="1422" spans="6:6">
      <c r="F1422" s="631"/>
    </row>
    <row r="1423" spans="6:6">
      <c r="F1423" s="631"/>
    </row>
    <row r="1424" spans="6:6">
      <c r="F1424" s="631"/>
    </row>
    <row r="1425" spans="6:6">
      <c r="F1425" s="631"/>
    </row>
    <row r="1426" spans="6:6">
      <c r="F1426" s="631"/>
    </row>
    <row r="1427" spans="6:6">
      <c r="F1427" s="631"/>
    </row>
    <row r="1428" spans="6:6">
      <c r="F1428" s="631"/>
    </row>
    <row r="1429" spans="6:6">
      <c r="F1429" s="631"/>
    </row>
    <row r="1430" spans="6:6">
      <c r="F1430" s="631"/>
    </row>
    <row r="1431" spans="6:6">
      <c r="F1431" s="631"/>
    </row>
    <row r="1432" spans="6:6">
      <c r="F1432" s="631"/>
    </row>
    <row r="1433" spans="6:6">
      <c r="F1433" s="631"/>
    </row>
    <row r="1434" spans="6:6">
      <c r="F1434" s="631"/>
    </row>
    <row r="1435" spans="6:6">
      <c r="F1435" s="631"/>
    </row>
    <row r="1436" spans="6:6">
      <c r="F1436" s="631"/>
    </row>
    <row r="1437" spans="6:6">
      <c r="F1437" s="631"/>
    </row>
    <row r="1438" spans="6:6">
      <c r="F1438" s="631"/>
    </row>
    <row r="1439" spans="6:6">
      <c r="F1439" s="631"/>
    </row>
    <row r="1440" spans="6:6">
      <c r="F1440" s="631"/>
    </row>
    <row r="1441" spans="6:6">
      <c r="F1441" s="631"/>
    </row>
    <row r="1442" spans="6:6">
      <c r="F1442" s="631"/>
    </row>
    <row r="1443" spans="6:6">
      <c r="F1443" s="631"/>
    </row>
    <row r="1444" spans="6:6">
      <c r="F1444" s="631"/>
    </row>
    <row r="1445" spans="6:6">
      <c r="F1445" s="631"/>
    </row>
    <row r="1446" spans="6:6">
      <c r="F1446" s="631"/>
    </row>
    <row r="1447" spans="6:6">
      <c r="F1447" s="631"/>
    </row>
    <row r="1448" spans="6:6">
      <c r="F1448" s="631"/>
    </row>
    <row r="1449" spans="6:6">
      <c r="F1449" s="631"/>
    </row>
    <row r="1450" spans="6:6">
      <c r="F1450" s="631"/>
    </row>
    <row r="1451" spans="6:6">
      <c r="F1451" s="631"/>
    </row>
    <row r="1452" spans="6:6">
      <c r="F1452" s="631"/>
    </row>
    <row r="1453" spans="6:6">
      <c r="F1453" s="631"/>
    </row>
    <row r="1454" spans="6:6">
      <c r="F1454" s="631"/>
    </row>
    <row r="1455" spans="6:6">
      <c r="F1455" s="631"/>
    </row>
    <row r="1456" spans="6:6">
      <c r="F1456" s="631"/>
    </row>
    <row r="1457" spans="6:6">
      <c r="F1457" s="631"/>
    </row>
    <row r="1458" spans="6:6">
      <c r="F1458" s="631"/>
    </row>
    <row r="1459" spans="6:6">
      <c r="F1459" s="631"/>
    </row>
    <row r="1460" spans="6:6">
      <c r="F1460" s="631"/>
    </row>
    <row r="1461" spans="6:6">
      <c r="F1461" s="631"/>
    </row>
    <row r="1462" spans="6:6">
      <c r="F1462" s="631"/>
    </row>
    <row r="1463" spans="6:6">
      <c r="F1463" s="631"/>
    </row>
    <row r="1464" spans="6:6">
      <c r="F1464" s="631"/>
    </row>
    <row r="1465" spans="6:6">
      <c r="F1465" s="631"/>
    </row>
    <row r="1466" spans="6:6">
      <c r="F1466" s="631"/>
    </row>
    <row r="1467" spans="6:6">
      <c r="F1467" s="631"/>
    </row>
    <row r="1468" spans="6:6">
      <c r="F1468" s="631"/>
    </row>
    <row r="1469" spans="6:6">
      <c r="F1469" s="631"/>
    </row>
    <row r="1470" spans="6:6">
      <c r="F1470" s="631"/>
    </row>
    <row r="1471" spans="6:6">
      <c r="F1471" s="631"/>
    </row>
    <row r="1472" spans="6:6">
      <c r="F1472" s="631"/>
    </row>
    <row r="1473" spans="6:6">
      <c r="F1473" s="631"/>
    </row>
    <row r="1474" spans="6:6">
      <c r="F1474" s="631"/>
    </row>
    <row r="1475" spans="6:6">
      <c r="F1475" s="631"/>
    </row>
    <row r="1476" spans="6:6">
      <c r="F1476" s="631"/>
    </row>
    <row r="1477" spans="6:6">
      <c r="F1477" s="631"/>
    </row>
    <row r="1478" spans="6:6">
      <c r="F1478" s="631"/>
    </row>
    <row r="1479" spans="6:6">
      <c r="F1479" s="631"/>
    </row>
    <row r="1480" spans="6:6">
      <c r="F1480" s="631"/>
    </row>
    <row r="1481" spans="6:6">
      <c r="F1481" s="631"/>
    </row>
    <row r="1482" spans="6:6">
      <c r="F1482" s="631"/>
    </row>
    <row r="1483" spans="6:6">
      <c r="F1483" s="631"/>
    </row>
    <row r="1484" spans="6:6">
      <c r="F1484" s="631"/>
    </row>
    <row r="1485" spans="6:6">
      <c r="F1485" s="631"/>
    </row>
    <row r="1486" spans="6:6">
      <c r="F1486" s="631"/>
    </row>
    <row r="1487" spans="6:6">
      <c r="F1487" s="631"/>
    </row>
    <row r="1488" spans="6:6">
      <c r="F1488" s="631"/>
    </row>
    <row r="1489" spans="6:6">
      <c r="F1489" s="631"/>
    </row>
    <row r="1490" spans="6:6">
      <c r="F1490" s="631"/>
    </row>
    <row r="1491" spans="6:6">
      <c r="F1491" s="631"/>
    </row>
    <row r="1492" spans="6:6">
      <c r="F1492" s="631"/>
    </row>
    <row r="1493" spans="6:6">
      <c r="F1493" s="631"/>
    </row>
    <row r="1494" spans="6:6">
      <c r="F1494" s="631"/>
    </row>
    <row r="1495" spans="6:6">
      <c r="F1495" s="631"/>
    </row>
    <row r="1496" spans="6:6">
      <c r="F1496" s="631"/>
    </row>
    <row r="1497" spans="6:6">
      <c r="F1497" s="631"/>
    </row>
    <row r="1498" spans="6:6">
      <c r="F1498" s="631"/>
    </row>
    <row r="1499" spans="6:6">
      <c r="F1499" s="631"/>
    </row>
    <row r="1500" spans="6:6">
      <c r="F1500" s="631"/>
    </row>
    <row r="1501" spans="6:6">
      <c r="F1501" s="631"/>
    </row>
    <row r="1502" spans="6:6">
      <c r="F1502" s="631"/>
    </row>
    <row r="1503" spans="6:6">
      <c r="F1503" s="631"/>
    </row>
    <row r="1504" spans="6:6">
      <c r="F1504" s="631"/>
    </row>
    <row r="1505" spans="6:6">
      <c r="F1505" s="631"/>
    </row>
    <row r="1506" spans="6:6">
      <c r="F1506" s="631"/>
    </row>
    <row r="1507" spans="6:6">
      <c r="F1507" s="631"/>
    </row>
    <row r="1508" spans="6:6">
      <c r="F1508" s="631"/>
    </row>
    <row r="1509" spans="6:6">
      <c r="F1509" s="631"/>
    </row>
    <row r="1510" spans="6:6">
      <c r="F1510" s="631"/>
    </row>
    <row r="1511" spans="6:6">
      <c r="F1511" s="631"/>
    </row>
    <row r="1512" spans="6:6">
      <c r="F1512" s="631"/>
    </row>
    <row r="1513" spans="6:6">
      <c r="F1513" s="631"/>
    </row>
    <row r="1514" spans="6:6">
      <c r="F1514" s="631"/>
    </row>
    <row r="1515" spans="6:6">
      <c r="F1515" s="631"/>
    </row>
    <row r="1516" spans="6:6">
      <c r="F1516" s="631"/>
    </row>
    <row r="1517" spans="6:6">
      <c r="F1517" s="631"/>
    </row>
    <row r="1518" spans="6:6">
      <c r="F1518" s="631"/>
    </row>
    <row r="1519" spans="6:6">
      <c r="F1519" s="631"/>
    </row>
    <row r="1520" spans="6:6">
      <c r="F1520" s="631"/>
    </row>
    <row r="1521" spans="6:6">
      <c r="F1521" s="631"/>
    </row>
    <row r="1522" spans="6:6">
      <c r="F1522" s="631"/>
    </row>
    <row r="1523" spans="6:6">
      <c r="F1523" s="631"/>
    </row>
    <row r="1524" spans="6:6">
      <c r="F1524" s="631"/>
    </row>
    <row r="1525" spans="6:6">
      <c r="F1525" s="631"/>
    </row>
    <row r="1526" spans="6:6">
      <c r="F1526" s="631"/>
    </row>
    <row r="1527" spans="6:6">
      <c r="F1527" s="631"/>
    </row>
    <row r="1528" spans="6:6">
      <c r="F1528" s="631"/>
    </row>
    <row r="1529" spans="6:6">
      <c r="F1529" s="631"/>
    </row>
    <row r="1530" spans="6:6">
      <c r="F1530" s="631"/>
    </row>
    <row r="1531" spans="6:6">
      <c r="F1531" s="631"/>
    </row>
    <row r="1532" spans="6:6">
      <c r="F1532" s="631"/>
    </row>
    <row r="1533" spans="6:6">
      <c r="F1533" s="631"/>
    </row>
    <row r="1534" spans="6:6">
      <c r="F1534" s="631"/>
    </row>
    <row r="1535" spans="6:6">
      <c r="F1535" s="631"/>
    </row>
    <row r="1536" spans="6:6">
      <c r="F1536" s="631"/>
    </row>
    <row r="1537" spans="6:6">
      <c r="F1537" s="631"/>
    </row>
    <row r="1538" spans="6:6">
      <c r="F1538" s="631"/>
    </row>
    <row r="1539" spans="6:6">
      <c r="F1539" s="631"/>
    </row>
    <row r="1540" spans="6:6">
      <c r="F1540" s="631"/>
    </row>
    <row r="1541" spans="6:6">
      <c r="F1541" s="631"/>
    </row>
    <row r="1542" spans="6:6">
      <c r="F1542" s="631"/>
    </row>
    <row r="1543" spans="6:6">
      <c r="F1543" s="631"/>
    </row>
    <row r="1544" spans="6:6">
      <c r="F1544" s="631"/>
    </row>
    <row r="1545" spans="6:6">
      <c r="F1545" s="631"/>
    </row>
    <row r="1546" spans="6:6">
      <c r="F1546" s="631"/>
    </row>
    <row r="1547" spans="6:6">
      <c r="F1547" s="631"/>
    </row>
    <row r="1548" spans="6:6">
      <c r="F1548" s="631"/>
    </row>
    <row r="1549" spans="6:6">
      <c r="F1549" s="631"/>
    </row>
    <row r="1550" spans="6:6">
      <c r="F1550" s="631"/>
    </row>
    <row r="1551" spans="6:6">
      <c r="F1551" s="631"/>
    </row>
    <row r="1552" spans="6:6">
      <c r="F1552" s="631"/>
    </row>
    <row r="1553" spans="6:6">
      <c r="F1553" s="631"/>
    </row>
    <row r="1554" spans="6:6">
      <c r="F1554" s="631"/>
    </row>
    <row r="1555" spans="6:6">
      <c r="F1555" s="631"/>
    </row>
    <row r="1556" spans="6:6">
      <c r="F1556" s="631"/>
    </row>
    <row r="1557" spans="6:6">
      <c r="F1557" s="631"/>
    </row>
    <row r="1558" spans="6:6">
      <c r="F1558" s="631"/>
    </row>
    <row r="1559" spans="6:6">
      <c r="F1559" s="631"/>
    </row>
    <row r="1560" spans="6:6">
      <c r="F1560" s="631"/>
    </row>
    <row r="1561" spans="6:6">
      <c r="F1561" s="631"/>
    </row>
    <row r="1562" spans="6:6">
      <c r="F1562" s="631"/>
    </row>
    <row r="1563" spans="6:6">
      <c r="F1563" s="631"/>
    </row>
    <row r="1564" spans="6:6">
      <c r="F1564" s="631"/>
    </row>
    <row r="1565" spans="6:6">
      <c r="F1565" s="631"/>
    </row>
    <row r="1566" spans="6:6">
      <c r="F1566" s="631"/>
    </row>
    <row r="1567" spans="6:6">
      <c r="F1567" s="631"/>
    </row>
    <row r="1568" spans="6:6">
      <c r="F1568" s="631"/>
    </row>
    <row r="1569" spans="6:6">
      <c r="F1569" s="631"/>
    </row>
    <row r="1570" spans="6:6">
      <c r="F1570" s="631"/>
    </row>
    <row r="1571" spans="6:6">
      <c r="F1571" s="631"/>
    </row>
    <row r="1572" spans="6:6">
      <c r="F1572" s="631"/>
    </row>
    <row r="1573" spans="6:6">
      <c r="F1573" s="631"/>
    </row>
    <row r="1574" spans="6:6">
      <c r="F1574" s="631"/>
    </row>
    <row r="1575" spans="6:6">
      <c r="F1575" s="631"/>
    </row>
    <row r="1576" spans="6:6">
      <c r="F1576" s="631"/>
    </row>
    <row r="1577" spans="6:6">
      <c r="F1577" s="631"/>
    </row>
    <row r="1578" spans="6:6">
      <c r="F1578" s="631"/>
    </row>
    <row r="1579" spans="6:6">
      <c r="F1579" s="631"/>
    </row>
    <row r="1580" spans="6:6">
      <c r="F1580" s="631"/>
    </row>
    <row r="1581" spans="6:6">
      <c r="F1581" s="631"/>
    </row>
    <row r="1582" spans="6:6">
      <c r="F1582" s="631"/>
    </row>
    <row r="1583" spans="6:6">
      <c r="F1583" s="631"/>
    </row>
    <row r="1584" spans="6:6">
      <c r="F1584" s="631"/>
    </row>
    <row r="1585" spans="6:6">
      <c r="F1585" s="631"/>
    </row>
    <row r="1586" spans="6:6">
      <c r="F1586" s="631"/>
    </row>
    <row r="1587" spans="6:6">
      <c r="F1587" s="631"/>
    </row>
    <row r="1588" spans="6:6">
      <c r="F1588" s="631"/>
    </row>
    <row r="1589" spans="6:6">
      <c r="F1589" s="631"/>
    </row>
    <row r="1590" spans="6:6">
      <c r="F1590" s="631"/>
    </row>
    <row r="1591" spans="6:6">
      <c r="F1591" s="631"/>
    </row>
    <row r="1592" spans="6:6">
      <c r="F1592" s="631"/>
    </row>
    <row r="1593" spans="6:6">
      <c r="F1593" s="631"/>
    </row>
    <row r="1594" spans="6:6">
      <c r="F1594" s="631"/>
    </row>
    <row r="1595" spans="6:6">
      <c r="F1595" s="631"/>
    </row>
    <row r="1596" spans="6:6">
      <c r="F1596" s="631"/>
    </row>
    <row r="1597" spans="6:6">
      <c r="F1597" s="631"/>
    </row>
    <row r="1598" spans="6:6">
      <c r="F1598" s="631"/>
    </row>
    <row r="1599" spans="6:6">
      <c r="F1599" s="631"/>
    </row>
    <row r="1600" spans="6:6">
      <c r="F1600" s="631"/>
    </row>
    <row r="1601" spans="6:6">
      <c r="F1601" s="631"/>
    </row>
    <row r="1602" spans="6:6">
      <c r="F1602" s="631"/>
    </row>
    <row r="1603" spans="6:6">
      <c r="F1603" s="631"/>
    </row>
    <row r="1604" spans="6:6">
      <c r="F1604" s="631"/>
    </row>
    <row r="1605" spans="6:6">
      <c r="F1605" s="631"/>
    </row>
    <row r="1606" spans="6:6">
      <c r="F1606" s="631"/>
    </row>
    <row r="1607" spans="6:6">
      <c r="F1607" s="631"/>
    </row>
    <row r="1608" spans="6:6">
      <c r="F1608" s="631"/>
    </row>
    <row r="1609" spans="6:6">
      <c r="F1609" s="631"/>
    </row>
    <row r="1610" spans="6:6">
      <c r="F1610" s="631"/>
    </row>
    <row r="1611" spans="6:6">
      <c r="F1611" s="631"/>
    </row>
    <row r="1612" spans="6:6">
      <c r="F1612" s="631"/>
    </row>
    <row r="1613" spans="6:6">
      <c r="F1613" s="631"/>
    </row>
    <row r="1614" spans="6:6">
      <c r="F1614" s="631"/>
    </row>
    <row r="1615" spans="6:6">
      <c r="F1615" s="631"/>
    </row>
    <row r="1616" spans="6:6">
      <c r="F1616" s="631"/>
    </row>
    <row r="1617" spans="6:6">
      <c r="F1617" s="631"/>
    </row>
    <row r="1618" spans="6:6">
      <c r="F1618" s="631"/>
    </row>
    <row r="1619" spans="6:6">
      <c r="F1619" s="631"/>
    </row>
    <row r="1620" spans="6:6">
      <c r="F1620" s="631"/>
    </row>
    <row r="1621" spans="6:6">
      <c r="F1621" s="631"/>
    </row>
    <row r="1622" spans="6:6">
      <c r="F1622" s="631"/>
    </row>
    <row r="1623" spans="6:6">
      <c r="F1623" s="631"/>
    </row>
    <row r="1624" spans="6:6">
      <c r="F1624" s="631"/>
    </row>
    <row r="1625" spans="6:6">
      <c r="F1625" s="631"/>
    </row>
    <row r="1626" spans="6:6">
      <c r="F1626" s="631"/>
    </row>
    <row r="1627" spans="6:6">
      <c r="F1627" s="631"/>
    </row>
    <row r="1628" spans="6:6">
      <c r="F1628" s="631"/>
    </row>
    <row r="1629" spans="6:6">
      <c r="F1629" s="631"/>
    </row>
    <row r="1630" spans="6:6">
      <c r="F1630" s="631"/>
    </row>
    <row r="1631" spans="6:6">
      <c r="F1631" s="631"/>
    </row>
    <row r="1632" spans="6:6">
      <c r="F1632" s="631"/>
    </row>
    <row r="1633" spans="6:6">
      <c r="F1633" s="631"/>
    </row>
    <row r="1634" spans="6:6">
      <c r="F1634" s="631"/>
    </row>
    <row r="1635" spans="6:6">
      <c r="F1635" s="631"/>
    </row>
    <row r="1636" spans="6:6">
      <c r="F1636" s="631"/>
    </row>
    <row r="1637" spans="6:6">
      <c r="F1637" s="631"/>
    </row>
    <row r="1638" spans="6:6">
      <c r="F1638" s="631"/>
    </row>
    <row r="1639" spans="6:6">
      <c r="F1639" s="631"/>
    </row>
    <row r="1640" spans="6:6">
      <c r="F1640" s="631"/>
    </row>
    <row r="1641" spans="6:6">
      <c r="F1641" s="631"/>
    </row>
    <row r="1642" spans="6:6">
      <c r="F1642" s="631"/>
    </row>
    <row r="1643" spans="6:6">
      <c r="F1643" s="631"/>
    </row>
    <row r="1644" spans="6:6">
      <c r="F1644" s="631"/>
    </row>
    <row r="1645" spans="6:6">
      <c r="F1645" s="631"/>
    </row>
    <row r="1646" spans="6:6">
      <c r="F1646" s="631"/>
    </row>
    <row r="1647" spans="6:6">
      <c r="F1647" s="631"/>
    </row>
    <row r="1648" spans="6:6">
      <c r="F1648" s="631"/>
    </row>
    <row r="1649" spans="6:6">
      <c r="F1649" s="631"/>
    </row>
    <row r="1650" spans="6:6">
      <c r="F1650" s="631"/>
    </row>
    <row r="1651" spans="6:6">
      <c r="F1651" s="631"/>
    </row>
    <row r="1652" spans="6:6">
      <c r="F1652" s="631"/>
    </row>
    <row r="1653" spans="6:6">
      <c r="F1653" s="631"/>
    </row>
    <row r="1654" spans="6:6">
      <c r="F1654" s="631"/>
    </row>
    <row r="1655" spans="6:6">
      <c r="F1655" s="631"/>
    </row>
    <row r="1656" spans="6:6">
      <c r="F1656" s="631"/>
    </row>
    <row r="1657" spans="6:6">
      <c r="F1657" s="631"/>
    </row>
    <row r="1658" spans="6:6">
      <c r="F1658" s="631"/>
    </row>
    <row r="1659" spans="6:6">
      <c r="F1659" s="631"/>
    </row>
    <row r="1660" spans="6:6">
      <c r="F1660" s="631"/>
    </row>
    <row r="1661" spans="6:6">
      <c r="F1661" s="631"/>
    </row>
    <row r="1662" spans="6:6">
      <c r="F1662" s="631"/>
    </row>
    <row r="1663" spans="6:6">
      <c r="F1663" s="631"/>
    </row>
    <row r="1664" spans="6:6">
      <c r="F1664" s="631"/>
    </row>
    <row r="1665" spans="6:6">
      <c r="F1665" s="631"/>
    </row>
    <row r="1666" spans="6:6">
      <c r="F1666" s="631"/>
    </row>
    <row r="1667" spans="6:6">
      <c r="F1667" s="631"/>
    </row>
    <row r="1668" spans="6:6">
      <c r="F1668" s="631"/>
    </row>
    <row r="1669" spans="6:6">
      <c r="F1669" s="631"/>
    </row>
    <row r="1670" spans="6:6">
      <c r="F1670" s="631"/>
    </row>
    <row r="1671" spans="6:6">
      <c r="F1671" s="631"/>
    </row>
    <row r="1672" spans="6:6">
      <c r="F1672" s="631"/>
    </row>
    <row r="1673" spans="6:6">
      <c r="F1673" s="631"/>
    </row>
    <row r="1674" spans="6:6">
      <c r="F1674" s="631"/>
    </row>
    <row r="1675" spans="6:6">
      <c r="F1675" s="631"/>
    </row>
    <row r="1676" spans="6:6">
      <c r="F1676" s="631"/>
    </row>
    <row r="1677" spans="6:6">
      <c r="F1677" s="631"/>
    </row>
    <row r="1678" spans="6:6">
      <c r="F1678" s="631"/>
    </row>
    <row r="1679" spans="6:6">
      <c r="F1679" s="631"/>
    </row>
    <row r="1680" spans="6:6">
      <c r="F1680" s="631"/>
    </row>
    <row r="1681" spans="6:6">
      <c r="F1681" s="631"/>
    </row>
    <row r="1682" spans="6:6">
      <c r="F1682" s="631"/>
    </row>
    <row r="1683" spans="6:6">
      <c r="F1683" s="631"/>
    </row>
    <row r="1684" spans="6:6">
      <c r="F1684" s="631"/>
    </row>
    <row r="1685" spans="6:6">
      <c r="F1685" s="631"/>
    </row>
    <row r="1686" spans="6:6">
      <c r="F1686" s="631"/>
    </row>
    <row r="1687" spans="6:6">
      <c r="F1687" s="631"/>
    </row>
    <row r="1688" spans="6:6">
      <c r="F1688" s="631"/>
    </row>
    <row r="1689" spans="6:6">
      <c r="F1689" s="631"/>
    </row>
    <row r="1690" spans="6:6">
      <c r="F1690" s="631"/>
    </row>
    <row r="1691" spans="6:6">
      <c r="F1691" s="631"/>
    </row>
    <row r="1692" spans="6:6">
      <c r="F1692" s="631"/>
    </row>
    <row r="1693" spans="6:6">
      <c r="F1693" s="631"/>
    </row>
    <row r="1694" spans="6:6">
      <c r="F1694" s="631"/>
    </row>
    <row r="1695" spans="6:6">
      <c r="F1695" s="631"/>
    </row>
    <row r="1696" spans="6:6">
      <c r="F1696" s="631"/>
    </row>
    <row r="1697" spans="6:6">
      <c r="F1697" s="631"/>
    </row>
    <row r="1698" spans="6:6">
      <c r="F1698" s="631"/>
    </row>
    <row r="1699" spans="6:6">
      <c r="F1699" s="631"/>
    </row>
    <row r="1700" spans="6:6">
      <c r="F1700" s="631"/>
    </row>
    <row r="1701" spans="6:6">
      <c r="F1701" s="631"/>
    </row>
    <row r="1702" spans="6:6">
      <c r="F1702" s="631"/>
    </row>
    <row r="1703" spans="6:6">
      <c r="F1703" s="631"/>
    </row>
    <row r="1704" spans="6:6">
      <c r="F1704" s="631"/>
    </row>
    <row r="1705" spans="6:6">
      <c r="F1705" s="631"/>
    </row>
    <row r="1706" spans="6:6">
      <c r="F1706" s="631"/>
    </row>
    <row r="1707" spans="6:6">
      <c r="F1707" s="631"/>
    </row>
    <row r="1708" spans="6:6">
      <c r="F1708" s="631"/>
    </row>
    <row r="1709" spans="6:6">
      <c r="F1709" s="631"/>
    </row>
    <row r="1710" spans="6:6">
      <c r="F1710" s="631"/>
    </row>
    <row r="1711" spans="6:6">
      <c r="F1711" s="631"/>
    </row>
    <row r="1712" spans="6:6">
      <c r="F1712" s="631"/>
    </row>
    <row r="1713" spans="6:6">
      <c r="F1713" s="631"/>
    </row>
    <row r="1714" spans="6:6">
      <c r="F1714" s="631"/>
    </row>
    <row r="1715" spans="6:6">
      <c r="F1715" s="631"/>
    </row>
    <row r="1716" spans="6:6">
      <c r="F1716" s="631"/>
    </row>
    <row r="1717" spans="6:6">
      <c r="F1717" s="631"/>
    </row>
    <row r="1718" spans="6:6">
      <c r="F1718" s="631"/>
    </row>
    <row r="1719" spans="6:6">
      <c r="F1719" s="631"/>
    </row>
    <row r="1720" spans="6:6">
      <c r="F1720" s="631"/>
    </row>
    <row r="1721" spans="6:6">
      <c r="F1721" s="631"/>
    </row>
    <row r="1722" spans="6:6">
      <c r="F1722" s="631"/>
    </row>
    <row r="1723" spans="6:6">
      <c r="F1723" s="631"/>
    </row>
    <row r="1724" spans="6:6">
      <c r="F1724" s="631"/>
    </row>
    <row r="1725" spans="6:6">
      <c r="F1725" s="631"/>
    </row>
    <row r="1726" spans="6:6">
      <c r="F1726" s="631"/>
    </row>
    <row r="1727" spans="6:6">
      <c r="F1727" s="631"/>
    </row>
    <row r="1728" spans="6:6">
      <c r="F1728" s="631"/>
    </row>
    <row r="1729" spans="6:6">
      <c r="F1729" s="631"/>
    </row>
    <row r="1730" spans="6:6">
      <c r="F1730" s="631"/>
    </row>
    <row r="1731" spans="6:6">
      <c r="F1731" s="631"/>
    </row>
    <row r="1732" spans="6:6">
      <c r="F1732" s="631"/>
    </row>
    <row r="1733" spans="6:6">
      <c r="F1733" s="631"/>
    </row>
    <row r="1734" spans="6:6">
      <c r="F1734" s="631"/>
    </row>
    <row r="1735" spans="6:6">
      <c r="F1735" s="631"/>
    </row>
    <row r="1736" spans="6:6">
      <c r="F1736" s="631"/>
    </row>
    <row r="1737" spans="6:6">
      <c r="F1737" s="631"/>
    </row>
    <row r="1738" spans="6:6">
      <c r="F1738" s="631"/>
    </row>
    <row r="1739" spans="6:6">
      <c r="F1739" s="631"/>
    </row>
    <row r="1740" spans="6:6">
      <c r="F1740" s="631"/>
    </row>
    <row r="1741" spans="6:6">
      <c r="F1741" s="631"/>
    </row>
    <row r="1742" spans="6:6">
      <c r="F1742" s="631"/>
    </row>
    <row r="1743" spans="6:6">
      <c r="F1743" s="631"/>
    </row>
    <row r="1744" spans="6:6">
      <c r="F1744" s="631"/>
    </row>
    <row r="1745" spans="6:6">
      <c r="F1745" s="631"/>
    </row>
    <row r="1746" spans="6:6">
      <c r="F1746" s="631"/>
    </row>
    <row r="1747" spans="6:6">
      <c r="F1747" s="631"/>
    </row>
    <row r="1748" spans="6:6">
      <c r="F1748" s="631"/>
    </row>
    <row r="1749" spans="6:6">
      <c r="F1749" s="631"/>
    </row>
    <row r="1750" spans="6:6">
      <c r="F1750" s="631"/>
    </row>
    <row r="1751" spans="6:6">
      <c r="F1751" s="631"/>
    </row>
    <row r="1752" spans="6:6">
      <c r="F1752" s="631"/>
    </row>
    <row r="1753" spans="6:6">
      <c r="F1753" s="631"/>
    </row>
    <row r="1754" spans="6:6">
      <c r="F1754" s="631"/>
    </row>
    <row r="1755" spans="6:6">
      <c r="F1755" s="631"/>
    </row>
    <row r="1756" spans="6:6">
      <c r="F1756" s="631"/>
    </row>
    <row r="1757" spans="6:6">
      <c r="F1757" s="631"/>
    </row>
    <row r="1758" spans="6:6">
      <c r="F1758" s="631"/>
    </row>
    <row r="1759" spans="6:6">
      <c r="F1759" s="631"/>
    </row>
    <row r="1760" spans="6:6">
      <c r="F1760" s="631"/>
    </row>
    <row r="1761" spans="6:6">
      <c r="F1761" s="631"/>
    </row>
    <row r="1762" spans="6:6">
      <c r="F1762" s="631"/>
    </row>
    <row r="1763" spans="6:6">
      <c r="F1763" s="631"/>
    </row>
    <row r="1764" spans="6:6">
      <c r="F1764" s="631"/>
    </row>
    <row r="1765" spans="6:6">
      <c r="F1765" s="631"/>
    </row>
    <row r="1766" spans="6:6">
      <c r="F1766" s="631"/>
    </row>
    <row r="1767" spans="6:6">
      <c r="F1767" s="631"/>
    </row>
    <row r="1768" spans="6:6">
      <c r="F1768" s="631"/>
    </row>
    <row r="1769" spans="6:6">
      <c r="F1769" s="631"/>
    </row>
    <row r="1770" spans="6:6">
      <c r="F1770" s="631"/>
    </row>
    <row r="1771" spans="6:6">
      <c r="F1771" s="631"/>
    </row>
    <row r="1772" spans="6:6">
      <c r="F1772" s="631"/>
    </row>
    <row r="1773" spans="6:6">
      <c r="F1773" s="631"/>
    </row>
    <row r="1774" spans="6:6">
      <c r="F1774" s="631"/>
    </row>
    <row r="1775" spans="6:6">
      <c r="F1775" s="631"/>
    </row>
    <row r="1776" spans="6:6">
      <c r="F1776" s="631"/>
    </row>
    <row r="1777" spans="6:6">
      <c r="F1777" s="631"/>
    </row>
    <row r="1778" spans="6:6">
      <c r="F1778" s="631"/>
    </row>
    <row r="1779" spans="6:6">
      <c r="F1779" s="631"/>
    </row>
    <row r="1780" spans="6:6">
      <c r="F1780" s="631"/>
    </row>
    <row r="1781" spans="6:6">
      <c r="F1781" s="631"/>
    </row>
    <row r="1782" spans="6:6">
      <c r="F1782" s="631"/>
    </row>
    <row r="1783" spans="6:6">
      <c r="F1783" s="631"/>
    </row>
    <row r="1784" spans="6:6">
      <c r="F1784" s="631"/>
    </row>
    <row r="1785" spans="6:6">
      <c r="F1785" s="631"/>
    </row>
    <row r="1786" spans="6:6">
      <c r="F1786" s="631"/>
    </row>
    <row r="1787" spans="6:6">
      <c r="F1787" s="631"/>
    </row>
    <row r="1788" spans="6:6">
      <c r="F1788" s="631"/>
    </row>
    <row r="1789" spans="6:6">
      <c r="F1789" s="631"/>
    </row>
    <row r="1790" spans="6:6">
      <c r="F1790" s="631"/>
    </row>
    <row r="1791" spans="6:6">
      <c r="F1791" s="631"/>
    </row>
    <row r="1792" spans="6:6">
      <c r="F1792" s="631"/>
    </row>
    <row r="1793" spans="6:6">
      <c r="F1793" s="631"/>
    </row>
    <row r="1794" spans="6:6">
      <c r="F1794" s="631"/>
    </row>
    <row r="1795" spans="6:6">
      <c r="F1795" s="631"/>
    </row>
    <row r="1796" spans="6:6">
      <c r="F1796" s="631"/>
    </row>
    <row r="1797" spans="6:6">
      <c r="F1797" s="631"/>
    </row>
    <row r="1798" spans="6:6">
      <c r="F1798" s="631"/>
    </row>
    <row r="1799" spans="6:6">
      <c r="F1799" s="631"/>
    </row>
    <row r="1800" spans="6:6">
      <c r="F1800" s="631"/>
    </row>
    <row r="1801" spans="6:6">
      <c r="F1801" s="631"/>
    </row>
    <row r="1802" spans="6:6">
      <c r="F1802" s="631"/>
    </row>
    <row r="1803" spans="6:6">
      <c r="F1803" s="631"/>
    </row>
    <row r="1804" spans="6:6">
      <c r="F1804" s="631"/>
    </row>
    <row r="1805" spans="6:6">
      <c r="F1805" s="631"/>
    </row>
    <row r="1806" spans="6:6">
      <c r="F1806" s="631"/>
    </row>
    <row r="1807" spans="6:6">
      <c r="F1807" s="631"/>
    </row>
    <row r="1808" spans="6:6">
      <c r="F1808" s="631"/>
    </row>
    <row r="1809" spans="6:6">
      <c r="F1809" s="631"/>
    </row>
    <row r="1810" spans="6:6">
      <c r="F1810" s="631"/>
    </row>
    <row r="1811" spans="6:6">
      <c r="F1811" s="631"/>
    </row>
    <row r="1812" spans="6:6">
      <c r="F1812" s="631"/>
    </row>
    <row r="1813" spans="6:6">
      <c r="F1813" s="631"/>
    </row>
    <row r="1814" spans="6:6">
      <c r="F1814" s="631"/>
    </row>
    <row r="1815" spans="6:6">
      <c r="F1815" s="631"/>
    </row>
    <row r="1816" spans="6:6">
      <c r="F1816" s="631"/>
    </row>
    <row r="1817" spans="6:6">
      <c r="F1817" s="631"/>
    </row>
    <row r="1818" spans="6:6">
      <c r="F1818" s="631"/>
    </row>
    <row r="1819" spans="6:6">
      <c r="F1819" s="631"/>
    </row>
    <row r="1820" spans="6:6">
      <c r="F1820" s="631"/>
    </row>
    <row r="1821" spans="6:6">
      <c r="F1821" s="631"/>
    </row>
    <row r="1822" spans="6:6">
      <c r="F1822" s="631"/>
    </row>
    <row r="1823" spans="6:6">
      <c r="F1823" s="631"/>
    </row>
    <row r="1824" spans="6:6">
      <c r="F1824" s="631"/>
    </row>
    <row r="1825" spans="6:6">
      <c r="F1825" s="631"/>
    </row>
    <row r="1826" spans="6:6">
      <c r="F1826" s="631"/>
    </row>
    <row r="1827" spans="6:6">
      <c r="F1827" s="631"/>
    </row>
    <row r="1828" spans="6:6">
      <c r="F1828" s="631"/>
    </row>
    <row r="1829" spans="6:6">
      <c r="F1829" s="631"/>
    </row>
    <row r="1830" spans="6:6">
      <c r="F1830" s="631"/>
    </row>
    <row r="1831" spans="6:6">
      <c r="F1831" s="631"/>
    </row>
    <row r="1832" spans="6:6">
      <c r="F1832" s="631"/>
    </row>
    <row r="1833" spans="6:6">
      <c r="F1833" s="631"/>
    </row>
    <row r="1834" spans="6:6">
      <c r="F1834" s="631"/>
    </row>
    <row r="1835" spans="6:6">
      <c r="F1835" s="631"/>
    </row>
    <row r="1836" spans="6:6">
      <c r="F1836" s="631"/>
    </row>
    <row r="1837" spans="6:6">
      <c r="F1837" s="631"/>
    </row>
    <row r="1838" spans="6:6">
      <c r="F1838" s="631"/>
    </row>
    <row r="1839" spans="6:6">
      <c r="F1839" s="631"/>
    </row>
    <row r="1840" spans="6:6">
      <c r="F1840" s="631"/>
    </row>
    <row r="1841" spans="6:6">
      <c r="F1841" s="631"/>
    </row>
    <row r="1842" spans="6:6">
      <c r="F1842" s="631"/>
    </row>
    <row r="1843" spans="6:6">
      <c r="F1843" s="631"/>
    </row>
    <row r="1844" spans="6:6">
      <c r="F1844" s="631"/>
    </row>
    <row r="1845" spans="6:6">
      <c r="F1845" s="631"/>
    </row>
    <row r="1846" spans="6:6">
      <c r="F1846" s="631"/>
    </row>
    <row r="1847" spans="6:6">
      <c r="F1847" s="631"/>
    </row>
    <row r="1848" spans="6:6">
      <c r="F1848" s="631"/>
    </row>
    <row r="1849" spans="6:6">
      <c r="F1849" s="631"/>
    </row>
    <row r="1850" spans="6:6">
      <c r="F1850" s="631"/>
    </row>
    <row r="1851" spans="6:6">
      <c r="F1851" s="631"/>
    </row>
    <row r="1852" spans="6:6">
      <c r="F1852" s="631"/>
    </row>
    <row r="1853" spans="6:6">
      <c r="F1853" s="631"/>
    </row>
    <row r="1854" spans="6:6">
      <c r="F1854" s="631"/>
    </row>
    <row r="1855" spans="6:6">
      <c r="F1855" s="631"/>
    </row>
    <row r="1856" spans="6:6">
      <c r="F1856" s="631"/>
    </row>
    <row r="1857" spans="6:6">
      <c r="F1857" s="631"/>
    </row>
    <row r="1858" spans="6:6">
      <c r="F1858" s="631"/>
    </row>
    <row r="1859" spans="6:6">
      <c r="F1859" s="631"/>
    </row>
    <row r="1860" spans="6:6">
      <c r="F1860" s="631"/>
    </row>
    <row r="1861" spans="6:6">
      <c r="F1861" s="631"/>
    </row>
    <row r="1862" spans="6:6">
      <c r="F1862" s="631"/>
    </row>
    <row r="1863" spans="6:6">
      <c r="F1863" s="631"/>
    </row>
    <row r="1864" spans="6:6">
      <c r="F1864" s="631"/>
    </row>
    <row r="1865" spans="6:6">
      <c r="F1865" s="631"/>
    </row>
    <row r="1866" spans="6:6">
      <c r="F1866" s="631"/>
    </row>
    <row r="1867" spans="6:6">
      <c r="F1867" s="631"/>
    </row>
    <row r="1868" spans="6:6">
      <c r="F1868" s="631"/>
    </row>
    <row r="1869" spans="6:6">
      <c r="F1869" s="631"/>
    </row>
    <row r="1870" spans="6:6">
      <c r="F1870" s="631"/>
    </row>
    <row r="1871" spans="6:6">
      <c r="F1871" s="631"/>
    </row>
    <row r="1872" spans="6:6">
      <c r="F1872" s="631"/>
    </row>
    <row r="1873" spans="6:6">
      <c r="F1873" s="631"/>
    </row>
    <row r="1874" spans="6:6">
      <c r="F1874" s="631"/>
    </row>
    <row r="1875" spans="6:6">
      <c r="F1875" s="631"/>
    </row>
    <row r="1876" spans="6:6">
      <c r="F1876" s="631"/>
    </row>
    <row r="1877" spans="6:6">
      <c r="F1877" s="631"/>
    </row>
    <row r="1878" spans="6:6">
      <c r="F1878" s="631"/>
    </row>
    <row r="1879" spans="6:6">
      <c r="F1879" s="631"/>
    </row>
    <row r="1880" spans="6:6">
      <c r="F1880" s="631"/>
    </row>
    <row r="1881" spans="6:6">
      <c r="F1881" s="631"/>
    </row>
    <row r="1882" spans="6:6">
      <c r="F1882" s="631"/>
    </row>
    <row r="1883" spans="6:6">
      <c r="F1883" s="631"/>
    </row>
    <row r="1884" spans="6:6">
      <c r="F1884" s="631"/>
    </row>
    <row r="1885" spans="6:6">
      <c r="F1885" s="631"/>
    </row>
    <row r="1886" spans="6:6">
      <c r="F1886" s="631"/>
    </row>
    <row r="1887" spans="6:6">
      <c r="F1887" s="631"/>
    </row>
    <row r="1888" spans="6:6">
      <c r="F1888" s="631"/>
    </row>
    <row r="1889" spans="6:6">
      <c r="F1889" s="631"/>
    </row>
    <row r="1890" spans="6:6">
      <c r="F1890" s="631"/>
    </row>
    <row r="1891" spans="6:6">
      <c r="F1891" s="631"/>
    </row>
    <row r="1892" spans="6:6">
      <c r="F1892" s="631"/>
    </row>
    <row r="1893" spans="6:6">
      <c r="F1893" s="631"/>
    </row>
    <row r="1894" spans="6:6">
      <c r="F1894" s="631"/>
    </row>
    <row r="1895" spans="6:6">
      <c r="F1895" s="631"/>
    </row>
    <row r="1896" spans="6:6">
      <c r="F1896" s="631"/>
    </row>
    <row r="1897" spans="6:6">
      <c r="F1897" s="631"/>
    </row>
    <row r="1898" spans="6:6">
      <c r="F1898" s="631"/>
    </row>
    <row r="1899" spans="6:6">
      <c r="F1899" s="631"/>
    </row>
    <row r="1900" spans="6:6">
      <c r="F1900" s="631"/>
    </row>
    <row r="1901" spans="6:6">
      <c r="F1901" s="631"/>
    </row>
    <row r="1902" spans="6:6">
      <c r="F1902" s="631"/>
    </row>
    <row r="1903" spans="6:6">
      <c r="F1903" s="631"/>
    </row>
    <row r="1904" spans="6:6">
      <c r="F1904" s="631"/>
    </row>
    <row r="1905" spans="6:6">
      <c r="F1905" s="631"/>
    </row>
    <row r="1906" spans="6:6">
      <c r="F1906" s="631"/>
    </row>
    <row r="1907" spans="6:6">
      <c r="F1907" s="631"/>
    </row>
    <row r="1908" spans="6:6">
      <c r="F1908" s="631"/>
    </row>
    <row r="1909" spans="6:6">
      <c r="F1909" s="631"/>
    </row>
    <row r="1910" spans="6:6">
      <c r="F1910" s="631"/>
    </row>
    <row r="1911" spans="6:6">
      <c r="F1911" s="631"/>
    </row>
    <row r="1912" spans="6:6">
      <c r="F1912" s="631"/>
    </row>
    <row r="1913" spans="6:6">
      <c r="F1913" s="631"/>
    </row>
    <row r="1914" spans="6:6">
      <c r="F1914" s="631"/>
    </row>
    <row r="1915" spans="6:6">
      <c r="F1915" s="631"/>
    </row>
    <row r="1916" spans="6:6">
      <c r="F1916" s="631"/>
    </row>
    <row r="1917" spans="6:6">
      <c r="F1917" s="631"/>
    </row>
    <row r="1918" spans="6:6">
      <c r="F1918" s="631"/>
    </row>
    <row r="1919" spans="6:6">
      <c r="F1919" s="631"/>
    </row>
    <row r="1920" spans="6:6">
      <c r="F1920" s="631"/>
    </row>
    <row r="1921" spans="6:6">
      <c r="F1921" s="631"/>
    </row>
    <row r="1922" spans="6:6">
      <c r="F1922" s="631"/>
    </row>
    <row r="1923" spans="6:6">
      <c r="F1923" s="631"/>
    </row>
    <row r="1924" spans="6:6">
      <c r="F1924" s="631"/>
    </row>
    <row r="1925" spans="6:6">
      <c r="F1925" s="631"/>
    </row>
    <row r="1926" spans="6:6">
      <c r="F1926" s="631"/>
    </row>
    <row r="1927" spans="6:6">
      <c r="F1927" s="631"/>
    </row>
    <row r="1928" spans="6:6">
      <c r="F1928" s="631"/>
    </row>
    <row r="1929" spans="6:6">
      <c r="F1929" s="631"/>
    </row>
    <row r="1930" spans="6:6">
      <c r="F1930" s="631"/>
    </row>
    <row r="1931" spans="6:6">
      <c r="F1931" s="631"/>
    </row>
    <row r="1932" spans="6:6">
      <c r="F1932" s="631"/>
    </row>
    <row r="1933" spans="6:6">
      <c r="F1933" s="631"/>
    </row>
    <row r="1934" spans="6:6">
      <c r="F1934" s="631"/>
    </row>
    <row r="1935" spans="6:6">
      <c r="F1935" s="631"/>
    </row>
    <row r="1936" spans="6:6">
      <c r="F1936" s="631"/>
    </row>
    <row r="1937" spans="6:6">
      <c r="F1937" s="631"/>
    </row>
    <row r="1938" spans="6:6">
      <c r="F1938" s="631"/>
    </row>
    <row r="1939" spans="6:6">
      <c r="F1939" s="631"/>
    </row>
    <row r="1940" spans="6:6">
      <c r="F1940" s="631"/>
    </row>
    <row r="1941" spans="6:6">
      <c r="F1941" s="631"/>
    </row>
    <row r="1942" spans="6:6">
      <c r="F1942" s="631"/>
    </row>
    <row r="1943" spans="6:6">
      <c r="F1943" s="631"/>
    </row>
    <row r="1944" spans="6:6">
      <c r="F1944" s="631"/>
    </row>
    <row r="1945" spans="6:6">
      <c r="F1945" s="631"/>
    </row>
    <row r="1946" spans="6:6">
      <c r="F1946" s="631"/>
    </row>
    <row r="1947" spans="6:6">
      <c r="F1947" s="631"/>
    </row>
    <row r="1948" spans="6:6">
      <c r="F1948" s="631"/>
    </row>
    <row r="1949" spans="6:6">
      <c r="F1949" s="631"/>
    </row>
    <row r="1950" spans="6:6">
      <c r="F1950" s="631"/>
    </row>
    <row r="1951" spans="6:6">
      <c r="F1951" s="631"/>
    </row>
    <row r="1952" spans="6:6">
      <c r="F1952" s="631"/>
    </row>
    <row r="1953" spans="6:6">
      <c r="F1953" s="631"/>
    </row>
    <row r="1954" spans="6:6">
      <c r="F1954" s="631"/>
    </row>
    <row r="1955" spans="6:6">
      <c r="F1955" s="631"/>
    </row>
    <row r="1956" spans="6:6">
      <c r="F1956" s="631"/>
    </row>
    <row r="1957" spans="6:6">
      <c r="F1957" s="631"/>
    </row>
    <row r="1958" spans="6:6">
      <c r="F1958" s="631"/>
    </row>
    <row r="1959" spans="6:6">
      <c r="F1959" s="631"/>
    </row>
    <row r="1960" spans="6:6">
      <c r="F1960" s="631"/>
    </row>
    <row r="1961" spans="6:6">
      <c r="F1961" s="631"/>
    </row>
    <row r="1962" spans="6:6">
      <c r="F1962" s="631"/>
    </row>
    <row r="1963" spans="6:6">
      <c r="F1963" s="631"/>
    </row>
    <row r="1964" spans="6:6">
      <c r="F1964" s="631"/>
    </row>
    <row r="1965" spans="6:6">
      <c r="F1965" s="631"/>
    </row>
    <row r="1966" spans="6:6">
      <c r="F1966" s="631"/>
    </row>
    <row r="1967" spans="6:6">
      <c r="F1967" s="631"/>
    </row>
    <row r="1968" spans="6:6">
      <c r="F1968" s="631"/>
    </row>
    <row r="1969" spans="6:6">
      <c r="F1969" s="631"/>
    </row>
    <row r="1970" spans="6:6">
      <c r="F1970" s="631"/>
    </row>
    <row r="1971" spans="6:6">
      <c r="F1971" s="631"/>
    </row>
    <row r="1972" spans="6:6">
      <c r="F1972" s="631"/>
    </row>
    <row r="1973" spans="6:6">
      <c r="F1973" s="631"/>
    </row>
    <row r="1974" spans="6:6">
      <c r="F1974" s="631"/>
    </row>
    <row r="1975" spans="6:6">
      <c r="F1975" s="631"/>
    </row>
    <row r="1976" spans="6:6">
      <c r="F1976" s="631"/>
    </row>
    <row r="1977" spans="6:6">
      <c r="F1977" s="631"/>
    </row>
    <row r="1978" spans="6:6">
      <c r="F1978" s="631"/>
    </row>
    <row r="1979" spans="6:6">
      <c r="F1979" s="631"/>
    </row>
    <row r="1980" spans="6:6">
      <c r="F1980" s="631"/>
    </row>
    <row r="1981" spans="6:6">
      <c r="F1981" s="631"/>
    </row>
    <row r="1982" spans="6:6">
      <c r="F1982" s="631"/>
    </row>
    <row r="1983" spans="6:6">
      <c r="F1983" s="631"/>
    </row>
    <row r="1984" spans="6:6">
      <c r="F1984" s="631"/>
    </row>
    <row r="1985" spans="6:6">
      <c r="F1985" s="631"/>
    </row>
    <row r="1986" spans="6:6">
      <c r="F1986" s="631"/>
    </row>
    <row r="1987" spans="6:6">
      <c r="F1987" s="631"/>
    </row>
    <row r="1988" spans="6:6">
      <c r="F1988" s="631"/>
    </row>
    <row r="1989" spans="6:6">
      <c r="F1989" s="631"/>
    </row>
    <row r="1990" spans="6:6">
      <c r="F1990" s="631"/>
    </row>
    <row r="1991" spans="6:6">
      <c r="F1991" s="631"/>
    </row>
    <row r="1992" spans="6:6">
      <c r="F1992" s="631"/>
    </row>
    <row r="1993" spans="6:6">
      <c r="F1993" s="631"/>
    </row>
    <row r="1994" spans="6:6">
      <c r="F1994" s="631"/>
    </row>
    <row r="1995" spans="6:6">
      <c r="F1995" s="631"/>
    </row>
    <row r="1996" spans="6:6">
      <c r="F1996" s="631"/>
    </row>
    <row r="1997" spans="6:6">
      <c r="F1997" s="631"/>
    </row>
    <row r="1998" spans="6:6">
      <c r="F1998" s="631"/>
    </row>
    <row r="1999" spans="6:6">
      <c r="F1999" s="631"/>
    </row>
    <row r="2000" spans="6:6">
      <c r="F2000" s="631"/>
    </row>
    <row r="2001" spans="6:6">
      <c r="F2001" s="631"/>
    </row>
    <row r="2002" spans="6:6">
      <c r="F2002" s="631"/>
    </row>
    <row r="2003" spans="6:6">
      <c r="F2003" s="631"/>
    </row>
    <row r="2004" spans="6:6">
      <c r="F2004" s="631"/>
    </row>
    <row r="2005" spans="6:6">
      <c r="F2005" s="631"/>
    </row>
    <row r="2006" spans="6:6">
      <c r="F2006" s="631"/>
    </row>
    <row r="2007" spans="6:6">
      <c r="F2007" s="631"/>
    </row>
    <row r="2008" spans="6:6">
      <c r="F2008" s="631"/>
    </row>
    <row r="2009" spans="6:6">
      <c r="F2009" s="631"/>
    </row>
    <row r="2010" spans="6:6">
      <c r="F2010" s="631"/>
    </row>
    <row r="2011" spans="6:6">
      <c r="F2011" s="631"/>
    </row>
    <row r="2012" spans="6:6">
      <c r="F2012" s="631"/>
    </row>
    <row r="2013" spans="6:6">
      <c r="F2013" s="631"/>
    </row>
    <row r="2014" spans="6:6">
      <c r="F2014" s="631"/>
    </row>
    <row r="2015" spans="6:6">
      <c r="F2015" s="631"/>
    </row>
    <row r="2016" spans="6:6">
      <c r="F2016" s="631"/>
    </row>
    <row r="2017" spans="6:6">
      <c r="F2017" s="631"/>
    </row>
    <row r="2018" spans="6:6">
      <c r="F2018" s="631"/>
    </row>
    <row r="2019" spans="6:6">
      <c r="F2019" s="631"/>
    </row>
    <row r="2020" spans="6:6">
      <c r="F2020" s="631"/>
    </row>
    <row r="2021" spans="6:6">
      <c r="F2021" s="631"/>
    </row>
    <row r="2022" spans="6:6">
      <c r="F2022" s="631"/>
    </row>
    <row r="2023" spans="6:6">
      <c r="F2023" s="631"/>
    </row>
    <row r="2024" spans="6:6">
      <c r="F2024" s="631"/>
    </row>
    <row r="2025" spans="6:6">
      <c r="F2025" s="631"/>
    </row>
    <row r="2026" spans="6:6">
      <c r="F2026" s="631"/>
    </row>
    <row r="2027" spans="6:6">
      <c r="F2027" s="631"/>
    </row>
    <row r="2028" spans="6:6">
      <c r="F2028" s="631"/>
    </row>
    <row r="2029" spans="6:6">
      <c r="F2029" s="631"/>
    </row>
    <row r="2030" spans="6:6">
      <c r="F2030" s="631"/>
    </row>
    <row r="2031" spans="6:6">
      <c r="F2031" s="631"/>
    </row>
    <row r="2032" spans="6:6">
      <c r="F2032" s="631"/>
    </row>
    <row r="2033" spans="6:6">
      <c r="F2033" s="631"/>
    </row>
    <row r="2034" spans="6:6">
      <c r="F2034" s="631"/>
    </row>
    <row r="2035" spans="6:6">
      <c r="F2035" s="631"/>
    </row>
    <row r="2036" spans="6:6">
      <c r="F2036" s="631"/>
    </row>
    <row r="2037" spans="6:6">
      <c r="F2037" s="631"/>
    </row>
    <row r="2038" spans="6:6">
      <c r="F2038" s="631"/>
    </row>
    <row r="2039" spans="6:6">
      <c r="F2039" s="631"/>
    </row>
    <row r="2040" spans="6:6">
      <c r="F2040" s="631"/>
    </row>
    <row r="2041" spans="6:6">
      <c r="F2041" s="631"/>
    </row>
    <row r="2042" spans="6:6">
      <c r="F2042" s="631"/>
    </row>
    <row r="2043" spans="6:6">
      <c r="F2043" s="631"/>
    </row>
    <row r="2044" spans="6:6">
      <c r="F2044" s="631"/>
    </row>
    <row r="2045" spans="6:6">
      <c r="F2045" s="631"/>
    </row>
    <row r="2046" spans="6:6">
      <c r="F2046" s="631"/>
    </row>
    <row r="2047" spans="6:6">
      <c r="F2047" s="631"/>
    </row>
    <row r="2048" spans="6:6">
      <c r="F2048" s="631"/>
    </row>
    <row r="2049" spans="6:6">
      <c r="F2049" s="631"/>
    </row>
    <row r="2050" spans="6:6">
      <c r="F2050" s="631"/>
    </row>
    <row r="2051" spans="6:6">
      <c r="F2051" s="631"/>
    </row>
    <row r="2052" spans="6:6">
      <c r="F2052" s="631"/>
    </row>
    <row r="2053" spans="6:6">
      <c r="F2053" s="631"/>
    </row>
    <row r="2054" spans="6:6">
      <c r="F2054" s="631"/>
    </row>
    <row r="2055" spans="6:6">
      <c r="F2055" s="631"/>
    </row>
    <row r="2056" spans="6:6">
      <c r="F2056" s="631"/>
    </row>
    <row r="2057" spans="6:6">
      <c r="F2057" s="631"/>
    </row>
    <row r="2058" spans="6:6">
      <c r="F2058" s="631"/>
    </row>
    <row r="2059" spans="6:6">
      <c r="F2059" s="631"/>
    </row>
    <row r="2060" spans="6:6">
      <c r="F2060" s="631"/>
    </row>
    <row r="2061" spans="6:6">
      <c r="F2061" s="631"/>
    </row>
    <row r="2062" spans="6:6">
      <c r="F2062" s="631"/>
    </row>
    <row r="2063" spans="6:6">
      <c r="F2063" s="631"/>
    </row>
    <row r="2064" spans="6:6">
      <c r="F2064" s="631"/>
    </row>
    <row r="2065" spans="6:6">
      <c r="F2065" s="631"/>
    </row>
    <row r="2066" spans="6:6">
      <c r="F2066" s="631"/>
    </row>
    <row r="2067" spans="6:6">
      <c r="F2067" s="631"/>
    </row>
    <row r="2068" spans="6:6">
      <c r="F2068" s="631"/>
    </row>
    <row r="2069" spans="6:6">
      <c r="F2069" s="631"/>
    </row>
    <row r="2070" spans="6:6">
      <c r="F2070" s="631"/>
    </row>
    <row r="2071" spans="6:6">
      <c r="F2071" s="631"/>
    </row>
    <row r="2072" spans="6:6">
      <c r="F2072" s="631"/>
    </row>
    <row r="2073" spans="6:6">
      <c r="F2073" s="631"/>
    </row>
    <row r="2074" spans="6:6">
      <c r="F2074" s="631"/>
    </row>
    <row r="2075" spans="6:6">
      <c r="F2075" s="631"/>
    </row>
    <row r="2076" spans="6:6">
      <c r="F2076" s="631"/>
    </row>
    <row r="2077" spans="6:6">
      <c r="F2077" s="631"/>
    </row>
    <row r="2078" spans="6:6">
      <c r="F2078" s="631"/>
    </row>
    <row r="2079" spans="6:6">
      <c r="F2079" s="631"/>
    </row>
    <row r="2080" spans="6:6">
      <c r="F2080" s="631"/>
    </row>
    <row r="2081" spans="6:6">
      <c r="F2081" s="631"/>
    </row>
    <row r="2082" spans="6:6">
      <c r="F2082" s="631"/>
    </row>
    <row r="2083" spans="6:6">
      <c r="F2083" s="631"/>
    </row>
    <row r="2084" spans="6:6">
      <c r="F2084" s="631"/>
    </row>
    <row r="2085" spans="6:6">
      <c r="F2085" s="631"/>
    </row>
    <row r="2086" spans="6:6">
      <c r="F2086" s="631"/>
    </row>
    <row r="2087" spans="6:6">
      <c r="F2087" s="631"/>
    </row>
    <row r="2088" spans="6:6">
      <c r="F2088" s="631"/>
    </row>
    <row r="2089" spans="6:6">
      <c r="F2089" s="631"/>
    </row>
    <row r="2090" spans="6:6">
      <c r="F2090" s="631"/>
    </row>
    <row r="2091" spans="6:6">
      <c r="F2091" s="631"/>
    </row>
    <row r="2092" spans="6:6">
      <c r="F2092" s="631"/>
    </row>
    <row r="2093" spans="6:6">
      <c r="F2093" s="631"/>
    </row>
    <row r="2094" spans="6:6">
      <c r="F2094" s="631"/>
    </row>
    <row r="2095" spans="6:6">
      <c r="F2095" s="631"/>
    </row>
    <row r="2096" spans="6:6">
      <c r="F2096" s="631"/>
    </row>
    <row r="2097" spans="6:6">
      <c r="F2097" s="631"/>
    </row>
    <row r="2098" spans="6:6">
      <c r="F2098" s="631"/>
    </row>
    <row r="2099" spans="6:6">
      <c r="F2099" s="631"/>
    </row>
    <row r="2100" spans="6:6">
      <c r="F2100" s="631"/>
    </row>
    <row r="2101" spans="6:6">
      <c r="F2101" s="631"/>
    </row>
    <row r="2102" spans="6:6">
      <c r="F2102" s="631"/>
    </row>
    <row r="2103" spans="6:6">
      <c r="F2103" s="631"/>
    </row>
    <row r="2104" spans="6:6">
      <c r="F2104" s="631"/>
    </row>
    <row r="2105" spans="6:6">
      <c r="F2105" s="631"/>
    </row>
    <row r="2106" spans="6:6">
      <c r="F2106" s="631"/>
    </row>
    <row r="2107" spans="6:6">
      <c r="F2107" s="631"/>
    </row>
    <row r="2108" spans="6:6">
      <c r="F2108" s="631"/>
    </row>
    <row r="2109" spans="6:6">
      <c r="F2109" s="631"/>
    </row>
    <row r="2110" spans="6:6">
      <c r="F2110" s="631"/>
    </row>
    <row r="2111" spans="6:6">
      <c r="F2111" s="631"/>
    </row>
    <row r="2112" spans="6:6">
      <c r="F2112" s="631"/>
    </row>
    <row r="2113" spans="6:6">
      <c r="F2113" s="631"/>
    </row>
    <row r="2114" spans="6:6">
      <c r="F2114" s="631"/>
    </row>
    <row r="2115" spans="6:6">
      <c r="F2115" s="631"/>
    </row>
    <row r="2116" spans="6:6">
      <c r="F2116" s="631"/>
    </row>
    <row r="2117" spans="6:6">
      <c r="F2117" s="631"/>
    </row>
    <row r="2118" spans="6:6">
      <c r="F2118" s="631"/>
    </row>
    <row r="2119" spans="6:6">
      <c r="F2119" s="631"/>
    </row>
    <row r="2120" spans="6:6">
      <c r="F2120" s="631"/>
    </row>
    <row r="2121" spans="6:6">
      <c r="F2121" s="631"/>
    </row>
    <row r="2122" spans="6:6">
      <c r="F2122" s="631"/>
    </row>
    <row r="2123" spans="6:6">
      <c r="F2123" s="631"/>
    </row>
    <row r="2124" spans="6:6">
      <c r="F2124" s="631"/>
    </row>
    <row r="2125" spans="6:6">
      <c r="F2125" s="631"/>
    </row>
    <row r="2126" spans="6:6">
      <c r="F2126" s="631"/>
    </row>
    <row r="2127" spans="6:6">
      <c r="F2127" s="631"/>
    </row>
    <row r="2128" spans="6:6">
      <c r="F2128" s="631"/>
    </row>
    <row r="2129" spans="6:6">
      <c r="F2129" s="631"/>
    </row>
    <row r="2130" spans="6:6">
      <c r="F2130" s="631"/>
    </row>
    <row r="2131" spans="6:6">
      <c r="F2131" s="631"/>
    </row>
    <row r="2132" spans="6:6">
      <c r="F2132" s="631"/>
    </row>
    <row r="2133" spans="6:6">
      <c r="F2133" s="631"/>
    </row>
    <row r="2134" spans="6:6">
      <c r="F2134" s="631"/>
    </row>
    <row r="2135" spans="6:6">
      <c r="F2135" s="631"/>
    </row>
    <row r="2136" spans="6:6">
      <c r="F2136" s="631"/>
    </row>
    <row r="2137" spans="6:6">
      <c r="F2137" s="631"/>
    </row>
    <row r="2138" spans="6:6">
      <c r="F2138" s="631"/>
    </row>
    <row r="2139" spans="6:6">
      <c r="F2139" s="631"/>
    </row>
    <row r="2140" spans="6:6">
      <c r="F2140" s="631"/>
    </row>
    <row r="2141" spans="6:6">
      <c r="F2141" s="631"/>
    </row>
    <row r="2142" spans="6:6">
      <c r="F2142" s="631"/>
    </row>
    <row r="2143" spans="6:6">
      <c r="F2143" s="631"/>
    </row>
    <row r="2144" spans="6:6">
      <c r="F2144" s="631"/>
    </row>
    <row r="2145" spans="6:6">
      <c r="F2145" s="631"/>
    </row>
    <row r="2146" spans="6:6">
      <c r="F2146" s="631"/>
    </row>
    <row r="2147" spans="6:6">
      <c r="F2147" s="631"/>
    </row>
    <row r="2148" spans="6:6">
      <c r="F2148" s="631"/>
    </row>
    <row r="2149" spans="6:6">
      <c r="F2149" s="631"/>
    </row>
    <row r="2150" spans="6:6">
      <c r="F2150" s="631"/>
    </row>
    <row r="2151" spans="6:6">
      <c r="F2151" s="631"/>
    </row>
    <row r="2152" spans="6:6">
      <c r="F2152" s="631"/>
    </row>
    <row r="2153" spans="6:6">
      <c r="F2153" s="631"/>
    </row>
    <row r="2154" spans="6:6">
      <c r="F2154" s="631"/>
    </row>
    <row r="2155" spans="6:6">
      <c r="F2155" s="631"/>
    </row>
    <row r="2156" spans="6:6">
      <c r="F2156" s="631"/>
    </row>
    <row r="2157" spans="6:6">
      <c r="F2157" s="631"/>
    </row>
    <row r="2158" spans="6:6">
      <c r="F2158" s="631"/>
    </row>
    <row r="2159" spans="6:6">
      <c r="F2159" s="631"/>
    </row>
    <row r="2160" spans="6:6">
      <c r="F2160" s="631"/>
    </row>
    <row r="2161" spans="6:6">
      <c r="F2161" s="631"/>
    </row>
    <row r="2162" spans="6:6">
      <c r="F2162" s="631"/>
    </row>
    <row r="2163" spans="6:6">
      <c r="F2163" s="631"/>
    </row>
    <row r="2164" spans="6:6">
      <c r="F2164" s="631"/>
    </row>
    <row r="2165" spans="6:6">
      <c r="F2165" s="631"/>
    </row>
    <row r="2166" spans="6:6">
      <c r="F2166" s="631"/>
    </row>
    <row r="2167" spans="6:6">
      <c r="F2167" s="631"/>
    </row>
    <row r="2168" spans="6:6">
      <c r="F2168" s="631"/>
    </row>
    <row r="2169" spans="6:6">
      <c r="F2169" s="631"/>
    </row>
    <row r="2170" spans="6:6">
      <c r="F2170" s="631"/>
    </row>
    <row r="2171" spans="6:6">
      <c r="F2171" s="631"/>
    </row>
    <row r="2172" spans="6:6">
      <c r="F2172" s="631"/>
    </row>
    <row r="2173" spans="6:6">
      <c r="F2173" s="631"/>
    </row>
    <row r="2174" spans="6:6">
      <c r="F2174" s="631"/>
    </row>
    <row r="2175" spans="6:6">
      <c r="F2175" s="631"/>
    </row>
    <row r="2176" spans="6:6">
      <c r="F2176" s="631"/>
    </row>
    <row r="2177" spans="6:6">
      <c r="F2177" s="631"/>
    </row>
    <row r="2178" spans="6:6">
      <c r="F2178" s="631"/>
    </row>
    <row r="2179" spans="6:6">
      <c r="F2179" s="631"/>
    </row>
    <row r="2180" spans="6:6">
      <c r="F2180" s="631"/>
    </row>
    <row r="2181" spans="6:6">
      <c r="F2181" s="631"/>
    </row>
    <row r="2182" spans="6:6">
      <c r="F2182" s="631"/>
    </row>
    <row r="2183" spans="6:6">
      <c r="F2183" s="631"/>
    </row>
    <row r="2184" spans="6:6">
      <c r="F2184" s="631"/>
    </row>
    <row r="2185" spans="6:6">
      <c r="F2185" s="631"/>
    </row>
    <row r="2186" spans="6:6">
      <c r="F2186" s="631"/>
    </row>
    <row r="2187" spans="6:6">
      <c r="F2187" s="631"/>
    </row>
    <row r="2188" spans="6:6">
      <c r="F2188" s="631"/>
    </row>
    <row r="2189" spans="6:6">
      <c r="F2189" s="631"/>
    </row>
    <row r="2190" spans="6:6">
      <c r="F2190" s="631"/>
    </row>
    <row r="2191" spans="6:6">
      <c r="F2191" s="631"/>
    </row>
    <row r="2192" spans="6:6">
      <c r="F2192" s="631"/>
    </row>
    <row r="2193" spans="6:6">
      <c r="F2193" s="631"/>
    </row>
    <row r="2194" spans="6:6">
      <c r="F2194" s="631"/>
    </row>
    <row r="2195" spans="6:6">
      <c r="F2195" s="631"/>
    </row>
    <row r="2196" spans="6:6">
      <c r="F2196" s="631"/>
    </row>
    <row r="2197" spans="6:6">
      <c r="F2197" s="631"/>
    </row>
    <row r="2198" spans="6:6">
      <c r="F2198" s="631"/>
    </row>
    <row r="2199" spans="6:6">
      <c r="F2199" s="631"/>
    </row>
    <row r="2200" spans="6:6">
      <c r="F2200" s="631"/>
    </row>
    <row r="2201" spans="6:6">
      <c r="F2201" s="631"/>
    </row>
    <row r="2202" spans="6:6">
      <c r="F2202" s="631"/>
    </row>
    <row r="2203" spans="6:6">
      <c r="F2203" s="631"/>
    </row>
    <row r="2204" spans="6:6">
      <c r="F2204" s="631"/>
    </row>
    <row r="2205" spans="6:6">
      <c r="F2205" s="631"/>
    </row>
    <row r="2206" spans="6:6">
      <c r="F2206" s="631"/>
    </row>
    <row r="2207" spans="6:6">
      <c r="F2207" s="631"/>
    </row>
    <row r="2208" spans="6:6">
      <c r="F2208" s="631"/>
    </row>
    <row r="2209" spans="6:6">
      <c r="F2209" s="631"/>
    </row>
    <row r="2210" spans="6:6">
      <c r="F2210" s="631"/>
    </row>
    <row r="2211" spans="6:6">
      <c r="F2211" s="631"/>
    </row>
    <row r="2212" spans="6:6">
      <c r="F2212" s="631"/>
    </row>
    <row r="2213" spans="6:6">
      <c r="F2213" s="631"/>
    </row>
    <row r="2214" spans="6:6">
      <c r="F2214" s="631"/>
    </row>
    <row r="2215" spans="6:6">
      <c r="F2215" s="631"/>
    </row>
    <row r="2216" spans="6:6">
      <c r="F2216" s="631"/>
    </row>
    <row r="2217" spans="6:6">
      <c r="F2217" s="631"/>
    </row>
    <row r="2218" spans="6:6">
      <c r="F2218" s="631"/>
    </row>
    <row r="2219" spans="6:6">
      <c r="F2219" s="631"/>
    </row>
    <row r="2220" spans="6:6">
      <c r="F2220" s="631"/>
    </row>
    <row r="2221" spans="6:6">
      <c r="F2221" s="631"/>
    </row>
    <row r="2222" spans="6:6">
      <c r="F2222" s="631"/>
    </row>
    <row r="2223" spans="6:6">
      <c r="F2223" s="631"/>
    </row>
    <row r="2224" spans="6:6">
      <c r="F2224" s="631"/>
    </row>
    <row r="2225" spans="6:6">
      <c r="F2225" s="631"/>
    </row>
    <row r="2226" spans="6:6">
      <c r="F2226" s="631"/>
    </row>
    <row r="2227" spans="6:6">
      <c r="F2227" s="631"/>
    </row>
    <row r="2228" spans="6:6">
      <c r="F2228" s="631"/>
    </row>
    <row r="2229" spans="6:6">
      <c r="F2229" s="631"/>
    </row>
    <row r="2230" spans="6:6">
      <c r="F2230" s="631"/>
    </row>
    <row r="2231" spans="6:6">
      <c r="F2231" s="631"/>
    </row>
    <row r="2232" spans="6:6">
      <c r="F2232" s="631"/>
    </row>
    <row r="2233" spans="6:6">
      <c r="F2233" s="631"/>
    </row>
    <row r="2234" spans="6:6">
      <c r="F2234" s="631"/>
    </row>
    <row r="2235" spans="6:6">
      <c r="F2235" s="631"/>
    </row>
    <row r="2236" spans="6:6">
      <c r="F2236" s="631"/>
    </row>
    <row r="2237" spans="6:6">
      <c r="F2237" s="631"/>
    </row>
    <row r="2238" spans="6:6">
      <c r="F2238" s="631"/>
    </row>
    <row r="2239" spans="6:6">
      <c r="F2239" s="631"/>
    </row>
    <row r="2240" spans="6:6">
      <c r="F2240" s="631"/>
    </row>
    <row r="2241" spans="6:6">
      <c r="F2241" s="631"/>
    </row>
    <row r="2242" spans="6:6">
      <c r="F2242" s="631"/>
    </row>
    <row r="2243" spans="6:6">
      <c r="F2243" s="631"/>
    </row>
    <row r="2244" spans="6:6">
      <c r="F2244" s="631"/>
    </row>
    <row r="2245" spans="6:6">
      <c r="F2245" s="631"/>
    </row>
    <row r="2246" spans="6:6">
      <c r="F2246" s="631"/>
    </row>
    <row r="2247" spans="6:6">
      <c r="F2247" s="631"/>
    </row>
    <row r="2248" spans="6:6">
      <c r="F2248" s="631"/>
    </row>
    <row r="2249" spans="6:6">
      <c r="F2249" s="631"/>
    </row>
    <row r="2250" spans="6:6">
      <c r="F2250" s="631"/>
    </row>
    <row r="2251" spans="6:6">
      <c r="F2251" s="631"/>
    </row>
    <row r="2252" spans="6:6">
      <c r="F2252" s="631"/>
    </row>
    <row r="2253" spans="6:6">
      <c r="F2253" s="631"/>
    </row>
    <row r="2254" spans="6:6">
      <c r="F2254" s="631"/>
    </row>
    <row r="2255" spans="6:6">
      <c r="F2255" s="631"/>
    </row>
    <row r="2256" spans="6:6">
      <c r="F2256" s="631"/>
    </row>
    <row r="2257" spans="6:6">
      <c r="F2257" s="631"/>
    </row>
    <row r="2258" spans="6:6">
      <c r="F2258" s="631"/>
    </row>
    <row r="2259" spans="6:6">
      <c r="F2259" s="631"/>
    </row>
    <row r="2260" spans="6:6">
      <c r="F2260" s="631"/>
    </row>
    <row r="2261" spans="6:6">
      <c r="F2261" s="631"/>
    </row>
    <row r="2262" spans="6:6">
      <c r="F2262" s="631"/>
    </row>
    <row r="2263" spans="6:6">
      <c r="F2263" s="631"/>
    </row>
    <row r="2264" spans="6:6">
      <c r="F2264" s="631"/>
    </row>
    <row r="2265" spans="6:6">
      <c r="F2265" s="631"/>
    </row>
    <row r="2266" spans="6:6">
      <c r="F2266" s="631"/>
    </row>
    <row r="2267" spans="6:6">
      <c r="F2267" s="631"/>
    </row>
    <row r="2268" spans="6:6">
      <c r="F2268" s="631"/>
    </row>
    <row r="2269" spans="6:6">
      <c r="F2269" s="631"/>
    </row>
    <row r="2270" spans="6:6">
      <c r="F2270" s="631"/>
    </row>
    <row r="2271" spans="6:6">
      <c r="F2271" s="631"/>
    </row>
    <row r="2272" spans="6:6">
      <c r="F2272" s="631"/>
    </row>
    <row r="2273" spans="6:6">
      <c r="F2273" s="631"/>
    </row>
    <row r="2274" spans="6:6">
      <c r="F2274" s="631"/>
    </row>
    <row r="2275" spans="6:6">
      <c r="F2275" s="631"/>
    </row>
    <row r="2276" spans="6:6">
      <c r="F2276" s="631"/>
    </row>
    <row r="2277" spans="6:6">
      <c r="F2277" s="631"/>
    </row>
    <row r="2278" spans="6:6">
      <c r="F2278" s="631"/>
    </row>
    <row r="2279" spans="6:6">
      <c r="F2279" s="631"/>
    </row>
    <row r="2280" spans="6:6">
      <c r="F2280" s="631"/>
    </row>
    <row r="2281" spans="6:6">
      <c r="F2281" s="631"/>
    </row>
    <row r="2282" spans="6:6">
      <c r="F2282" s="631"/>
    </row>
    <row r="2283" spans="6:6">
      <c r="F2283" s="631"/>
    </row>
    <row r="2284" spans="6:6">
      <c r="F2284" s="631"/>
    </row>
    <row r="2285" spans="6:6">
      <c r="F2285" s="631"/>
    </row>
    <row r="2286" spans="6:6">
      <c r="F2286" s="631"/>
    </row>
    <row r="2287" spans="6:6">
      <c r="F2287" s="631"/>
    </row>
    <row r="2288" spans="6:6">
      <c r="F2288" s="631"/>
    </row>
    <row r="2289" spans="6:6">
      <c r="F2289" s="631"/>
    </row>
    <row r="2290" spans="6:6">
      <c r="F2290" s="631"/>
    </row>
    <row r="2291" spans="6:6">
      <c r="F2291" s="631"/>
    </row>
    <row r="2292" spans="6:6">
      <c r="F2292" s="631"/>
    </row>
    <row r="2293" spans="6:6">
      <c r="F2293" s="631"/>
    </row>
    <row r="2294" spans="6:6">
      <c r="F2294" s="631"/>
    </row>
    <row r="2295" spans="6:6">
      <c r="F2295" s="631"/>
    </row>
    <row r="2296" spans="6:6">
      <c r="F2296" s="631"/>
    </row>
    <row r="2297" spans="6:6">
      <c r="F2297" s="631"/>
    </row>
    <row r="2298" spans="6:6">
      <c r="F2298" s="631"/>
    </row>
    <row r="2299" spans="6:6">
      <c r="F2299" s="631"/>
    </row>
    <row r="2300" spans="6:6">
      <c r="F2300" s="631"/>
    </row>
    <row r="2301" spans="6:6">
      <c r="F2301" s="631"/>
    </row>
    <row r="2302" spans="6:6">
      <c r="F2302" s="631"/>
    </row>
    <row r="2303" spans="6:6">
      <c r="F2303" s="631"/>
    </row>
    <row r="2304" spans="6:6">
      <c r="F2304" s="631"/>
    </row>
    <row r="2305" spans="6:6">
      <c r="F2305" s="631"/>
    </row>
    <row r="2306" spans="6:6">
      <c r="F2306" s="631"/>
    </row>
    <row r="2307" spans="6:6">
      <c r="F2307" s="631"/>
    </row>
    <row r="2308" spans="6:6">
      <c r="F2308" s="631"/>
    </row>
    <row r="2309" spans="6:6">
      <c r="F2309" s="631"/>
    </row>
    <row r="2310" spans="6:6">
      <c r="F2310" s="631"/>
    </row>
    <row r="2311" spans="6:6">
      <c r="F2311" s="631"/>
    </row>
    <row r="2312" spans="6:6">
      <c r="F2312" s="631"/>
    </row>
    <row r="2313" spans="6:6">
      <c r="F2313" s="631"/>
    </row>
    <row r="2314" spans="6:6">
      <c r="F2314" s="631"/>
    </row>
    <row r="2315" spans="6:6">
      <c r="F2315" s="631"/>
    </row>
    <row r="2316" spans="6:6">
      <c r="F2316" s="631"/>
    </row>
    <row r="2317" spans="6:6">
      <c r="F2317" s="631"/>
    </row>
    <row r="2318" spans="6:6">
      <c r="F2318" s="631"/>
    </row>
    <row r="2319" spans="6:6">
      <c r="F2319" s="631"/>
    </row>
    <row r="2320" spans="6:6">
      <c r="F2320" s="631"/>
    </row>
    <row r="2321" spans="6:6">
      <c r="F2321" s="631"/>
    </row>
    <row r="2322" spans="6:6">
      <c r="F2322" s="631"/>
    </row>
    <row r="2323" spans="6:6">
      <c r="F2323" s="631"/>
    </row>
    <row r="2324" spans="6:6">
      <c r="F2324" s="631"/>
    </row>
    <row r="2325" spans="6:6">
      <c r="F2325" s="631"/>
    </row>
    <row r="2326" spans="6:6">
      <c r="F2326" s="631"/>
    </row>
    <row r="2327" spans="6:6">
      <c r="F2327" s="631"/>
    </row>
    <row r="2328" spans="6:6">
      <c r="F2328" s="631"/>
    </row>
    <row r="2329" spans="6:6">
      <c r="F2329" s="631"/>
    </row>
    <row r="2330" spans="6:6">
      <c r="F2330" s="631"/>
    </row>
    <row r="2331" spans="6:6">
      <c r="F2331" s="631"/>
    </row>
    <row r="2332" spans="6:6">
      <c r="F2332" s="631"/>
    </row>
    <row r="2333" spans="6:6">
      <c r="F2333" s="631"/>
    </row>
    <row r="2334" spans="6:6">
      <c r="F2334" s="631"/>
    </row>
    <row r="2335" spans="6:6">
      <c r="F2335" s="631"/>
    </row>
    <row r="2336" spans="6:6">
      <c r="F2336" s="631"/>
    </row>
    <row r="2337" spans="6:6">
      <c r="F2337" s="631"/>
    </row>
    <row r="2338" spans="6:6">
      <c r="F2338" s="631"/>
    </row>
    <row r="2339" spans="6:6">
      <c r="F2339" s="631"/>
    </row>
    <row r="2340" spans="6:6">
      <c r="F2340" s="631"/>
    </row>
    <row r="2341" spans="6:6">
      <c r="F2341" s="631"/>
    </row>
    <row r="2342" spans="6:6">
      <c r="F2342" s="631"/>
    </row>
    <row r="2343" spans="6:6">
      <c r="F2343" s="631"/>
    </row>
    <row r="2344" spans="6:6">
      <c r="F2344" s="631"/>
    </row>
    <row r="2345" spans="6:6">
      <c r="F2345" s="631"/>
    </row>
    <row r="2346" spans="6:6">
      <c r="F2346" s="631"/>
    </row>
    <row r="2347" spans="6:6">
      <c r="F2347" s="631"/>
    </row>
    <row r="2348" spans="6:6">
      <c r="F2348" s="631"/>
    </row>
    <row r="2349" spans="6:6">
      <c r="F2349" s="631"/>
    </row>
    <row r="2350" spans="6:6">
      <c r="F2350" s="631"/>
    </row>
    <row r="2351" spans="6:6">
      <c r="F2351" s="631"/>
    </row>
    <row r="2352" spans="6:6">
      <c r="F2352" s="631"/>
    </row>
    <row r="2353" spans="6:6">
      <c r="F2353" s="631"/>
    </row>
    <row r="2354" spans="6:6">
      <c r="F2354" s="631"/>
    </row>
    <row r="2355" spans="6:6">
      <c r="F2355" s="631"/>
    </row>
    <row r="2356" spans="6:6">
      <c r="F2356" s="631"/>
    </row>
    <row r="2357" spans="6:6">
      <c r="F2357" s="631"/>
    </row>
    <row r="2358" spans="6:6">
      <c r="F2358" s="631"/>
    </row>
    <row r="2359" spans="6:6">
      <c r="F2359" s="631"/>
    </row>
    <row r="2360" spans="6:6">
      <c r="F2360" s="631"/>
    </row>
    <row r="2361" spans="6:6">
      <c r="F2361" s="631"/>
    </row>
    <row r="2362" spans="6:6">
      <c r="F2362" s="631"/>
    </row>
    <row r="2363" spans="6:6">
      <c r="F2363" s="631"/>
    </row>
    <row r="2364" spans="6:6">
      <c r="F2364" s="631"/>
    </row>
    <row r="2365" spans="6:6">
      <c r="F2365" s="631"/>
    </row>
    <row r="2366" spans="6:6">
      <c r="F2366" s="631"/>
    </row>
    <row r="2367" spans="6:6">
      <c r="F2367" s="631"/>
    </row>
    <row r="2368" spans="6:6">
      <c r="F2368" s="631"/>
    </row>
    <row r="2369" spans="6:6">
      <c r="F2369" s="631"/>
    </row>
    <row r="2370" spans="6:6">
      <c r="F2370" s="631"/>
    </row>
    <row r="2371" spans="6:6">
      <c r="F2371" s="631"/>
    </row>
    <row r="2372" spans="6:6">
      <c r="F2372" s="631"/>
    </row>
    <row r="2373" spans="6:6">
      <c r="F2373" s="631"/>
    </row>
    <row r="2374" spans="6:6">
      <c r="F2374" s="631"/>
    </row>
    <row r="2375" spans="6:6">
      <c r="F2375" s="631"/>
    </row>
    <row r="2376" spans="6:6">
      <c r="F2376" s="631"/>
    </row>
    <row r="2377" spans="6:6">
      <c r="F2377" s="631"/>
    </row>
    <row r="2378" spans="6:6">
      <c r="F2378" s="631"/>
    </row>
    <row r="2379" spans="6:6">
      <c r="F2379" s="631"/>
    </row>
    <row r="2380" spans="6:6">
      <c r="F2380" s="631"/>
    </row>
    <row r="2381" spans="6:6">
      <c r="F2381" s="631"/>
    </row>
    <row r="2382" spans="6:6">
      <c r="F2382" s="631"/>
    </row>
    <row r="2383" spans="6:6">
      <c r="F2383" s="631"/>
    </row>
    <row r="2384" spans="6:6">
      <c r="F2384" s="631"/>
    </row>
    <row r="2385" spans="6:6">
      <c r="F2385" s="631"/>
    </row>
    <row r="2386" spans="6:6">
      <c r="F2386" s="631"/>
    </row>
    <row r="2387" spans="6:6">
      <c r="F2387" s="631"/>
    </row>
    <row r="2388" spans="6:6">
      <c r="F2388" s="631"/>
    </row>
    <row r="2389" spans="6:6">
      <c r="F2389" s="631"/>
    </row>
    <row r="2390" spans="6:6">
      <c r="F2390" s="631"/>
    </row>
    <row r="2391" spans="6:6">
      <c r="F2391" s="631"/>
    </row>
    <row r="2392" spans="6:6">
      <c r="F2392" s="631"/>
    </row>
    <row r="2393" spans="6:6">
      <c r="F2393" s="631"/>
    </row>
    <row r="2394" spans="6:6">
      <c r="F2394" s="631"/>
    </row>
    <row r="2395" spans="6:6">
      <c r="F2395" s="631"/>
    </row>
    <row r="2396" spans="6:6">
      <c r="F2396" s="631"/>
    </row>
    <row r="2397" spans="6:6">
      <c r="F2397" s="631"/>
    </row>
    <row r="2398" spans="6:6">
      <c r="F2398" s="631"/>
    </row>
    <row r="2399" spans="6:6">
      <c r="F2399" s="631"/>
    </row>
    <row r="2400" spans="6:6">
      <c r="F2400" s="631"/>
    </row>
    <row r="2401" spans="6:6">
      <c r="F2401" s="631"/>
    </row>
    <row r="2402" spans="6:6">
      <c r="F2402" s="631"/>
    </row>
    <row r="2403" spans="6:6">
      <c r="F2403" s="631"/>
    </row>
    <row r="2404" spans="6:6">
      <c r="F2404" s="631"/>
    </row>
    <row r="2405" spans="6:6">
      <c r="F2405" s="631"/>
    </row>
    <row r="2406" spans="6:6">
      <c r="F2406" s="631"/>
    </row>
    <row r="2407" spans="6:6">
      <c r="F2407" s="631"/>
    </row>
    <row r="2408" spans="6:6">
      <c r="F2408" s="631"/>
    </row>
    <row r="2409" spans="6:6">
      <c r="F2409" s="631"/>
    </row>
    <row r="2410" spans="6:6">
      <c r="F2410" s="631"/>
    </row>
    <row r="2411" spans="6:6">
      <c r="F2411" s="631"/>
    </row>
    <row r="2412" spans="6:6">
      <c r="F2412" s="631"/>
    </row>
    <row r="2413" spans="6:6">
      <c r="F2413" s="631"/>
    </row>
    <row r="2414" spans="6:6">
      <c r="F2414" s="631"/>
    </row>
    <row r="2415" spans="6:6">
      <c r="F2415" s="631"/>
    </row>
    <row r="2416" spans="6:6">
      <c r="F2416" s="631"/>
    </row>
    <row r="2417" spans="6:6">
      <c r="F2417" s="631"/>
    </row>
    <row r="2418" spans="6:6">
      <c r="F2418" s="631"/>
    </row>
    <row r="2419" spans="6:6">
      <c r="F2419" s="631"/>
    </row>
    <row r="2420" spans="6:6">
      <c r="F2420" s="631"/>
    </row>
    <row r="2421" spans="6:6">
      <c r="F2421" s="631"/>
    </row>
    <row r="2422" spans="6:6">
      <c r="F2422" s="631"/>
    </row>
    <row r="2423" spans="6:6">
      <c r="F2423" s="631"/>
    </row>
    <row r="2424" spans="6:6">
      <c r="F2424" s="631"/>
    </row>
    <row r="2425" spans="6:6">
      <c r="F2425" s="631"/>
    </row>
    <row r="2426" spans="6:6">
      <c r="F2426" s="631"/>
    </row>
    <row r="2427" spans="6:6">
      <c r="F2427" s="631"/>
    </row>
    <row r="2428" spans="6:6">
      <c r="F2428" s="631"/>
    </row>
    <row r="2429" spans="6:6">
      <c r="F2429" s="631"/>
    </row>
    <row r="2430" spans="6:6">
      <c r="F2430" s="631"/>
    </row>
    <row r="2431" spans="6:6">
      <c r="F2431" s="631"/>
    </row>
    <row r="2432" spans="6:6">
      <c r="F2432" s="631"/>
    </row>
    <row r="2433" spans="6:6">
      <c r="F2433" s="631"/>
    </row>
    <row r="2434" spans="6:6">
      <c r="F2434" s="631"/>
    </row>
    <row r="2435" spans="6:6">
      <c r="F2435" s="631"/>
    </row>
    <row r="2436" spans="6:6">
      <c r="F2436" s="631"/>
    </row>
    <row r="2437" spans="6:6">
      <c r="F2437" s="631"/>
    </row>
    <row r="2438" spans="6:6">
      <c r="F2438" s="631"/>
    </row>
    <row r="2439" spans="6:6">
      <c r="F2439" s="631"/>
    </row>
    <row r="2440" spans="6:6">
      <c r="F2440" s="631"/>
    </row>
    <row r="2441" spans="6:6">
      <c r="F2441" s="631"/>
    </row>
    <row r="2442" spans="6:6">
      <c r="F2442" s="631"/>
    </row>
    <row r="2443" spans="6:6">
      <c r="F2443" s="631"/>
    </row>
    <row r="2444" spans="6:6">
      <c r="F2444" s="631"/>
    </row>
    <row r="2445" spans="6:6">
      <c r="F2445" s="631"/>
    </row>
    <row r="2446" spans="6:6">
      <c r="F2446" s="631"/>
    </row>
    <row r="2447" spans="6:6">
      <c r="F2447" s="631"/>
    </row>
    <row r="2448" spans="6:6">
      <c r="F2448" s="631"/>
    </row>
    <row r="2449" spans="6:6">
      <c r="F2449" s="631"/>
    </row>
    <row r="2450" spans="6:6">
      <c r="F2450" s="631"/>
    </row>
    <row r="2451" spans="6:6">
      <c r="F2451" s="631"/>
    </row>
    <row r="2452" spans="6:6">
      <c r="F2452" s="631"/>
    </row>
    <row r="2453" spans="6:6">
      <c r="F2453" s="631"/>
    </row>
    <row r="2454" spans="6:6">
      <c r="F2454" s="631"/>
    </row>
    <row r="2455" spans="6:6">
      <c r="F2455" s="631"/>
    </row>
    <row r="2456" spans="6:6">
      <c r="F2456" s="631"/>
    </row>
    <row r="2457" spans="6:6">
      <c r="F2457" s="631"/>
    </row>
    <row r="2458" spans="6:6">
      <c r="F2458" s="631"/>
    </row>
    <row r="2459" spans="6:6">
      <c r="F2459" s="631"/>
    </row>
    <row r="2460" spans="6:6">
      <c r="F2460" s="631"/>
    </row>
    <row r="2461" spans="6:6">
      <c r="F2461" s="631"/>
    </row>
    <row r="2462" spans="6:6">
      <c r="F2462" s="631"/>
    </row>
    <row r="2463" spans="6:6">
      <c r="F2463" s="631"/>
    </row>
    <row r="2464" spans="6:6">
      <c r="F2464" s="631"/>
    </row>
    <row r="2465" spans="6:6">
      <c r="F2465" s="631"/>
    </row>
    <row r="2466" spans="6:6">
      <c r="F2466" s="631"/>
    </row>
    <row r="2467" spans="6:6">
      <c r="F2467" s="631"/>
    </row>
    <row r="2468" spans="6:6">
      <c r="F2468" s="631"/>
    </row>
    <row r="2469" spans="6:6">
      <c r="F2469" s="631"/>
    </row>
    <row r="2470" spans="6:6">
      <c r="F2470" s="631"/>
    </row>
    <row r="2471" spans="6:6">
      <c r="F2471" s="631"/>
    </row>
    <row r="2472" spans="6:6">
      <c r="F2472" s="631"/>
    </row>
    <row r="2473" spans="6:6">
      <c r="F2473" s="631"/>
    </row>
    <row r="2474" spans="6:6">
      <c r="F2474" s="631"/>
    </row>
    <row r="2475" spans="6:6">
      <c r="F2475" s="631"/>
    </row>
    <row r="2476" spans="6:6">
      <c r="F2476" s="631"/>
    </row>
    <row r="2477" spans="6:6">
      <c r="F2477" s="631"/>
    </row>
    <row r="2478" spans="6:6">
      <c r="F2478" s="631"/>
    </row>
    <row r="2479" spans="6:6">
      <c r="F2479" s="631"/>
    </row>
    <row r="2480" spans="6:6">
      <c r="F2480" s="631"/>
    </row>
    <row r="2481" spans="6:6">
      <c r="F2481" s="631"/>
    </row>
    <row r="2482" spans="6:6">
      <c r="F2482" s="631"/>
    </row>
    <row r="2483" spans="6:6">
      <c r="F2483" s="631"/>
    </row>
    <row r="2484" spans="6:6">
      <c r="F2484" s="631"/>
    </row>
    <row r="2485" spans="6:6">
      <c r="F2485" s="631"/>
    </row>
    <row r="2486" spans="6:6">
      <c r="F2486" s="631"/>
    </row>
    <row r="2487" spans="6:6">
      <c r="F2487" s="631"/>
    </row>
    <row r="2488" spans="6:6">
      <c r="F2488" s="631"/>
    </row>
    <row r="2489" spans="6:6">
      <c r="F2489" s="631"/>
    </row>
    <row r="2490" spans="6:6">
      <c r="F2490" s="631"/>
    </row>
    <row r="2491" spans="6:6">
      <c r="F2491" s="631"/>
    </row>
    <row r="2492" spans="6:6">
      <c r="F2492" s="631"/>
    </row>
    <row r="2493" spans="6:6">
      <c r="F2493" s="631"/>
    </row>
    <row r="2494" spans="6:6">
      <c r="F2494" s="631"/>
    </row>
    <row r="2495" spans="6:6">
      <c r="F2495" s="631"/>
    </row>
    <row r="2496" spans="6:6">
      <c r="F2496" s="631"/>
    </row>
    <row r="2497" spans="6:6">
      <c r="F2497" s="631"/>
    </row>
    <row r="2498" spans="6:6">
      <c r="F2498" s="631"/>
    </row>
    <row r="2499" spans="6:6">
      <c r="F2499" s="631"/>
    </row>
    <row r="2500" spans="6:6">
      <c r="F2500" s="631"/>
    </row>
    <row r="2501" spans="6:6">
      <c r="F2501" s="631"/>
    </row>
    <row r="2502" spans="6:6">
      <c r="F2502" s="631"/>
    </row>
    <row r="2503" spans="6:6">
      <c r="F2503" s="631"/>
    </row>
    <row r="2504" spans="6:6">
      <c r="F2504" s="631"/>
    </row>
    <row r="2505" spans="6:6">
      <c r="F2505" s="631"/>
    </row>
    <row r="2506" spans="6:6">
      <c r="F2506" s="631"/>
    </row>
    <row r="2507" spans="6:6">
      <c r="F2507" s="631"/>
    </row>
    <row r="2508" spans="6:6">
      <c r="F2508" s="631"/>
    </row>
    <row r="2509" spans="6:6">
      <c r="F2509" s="631"/>
    </row>
    <row r="2510" spans="6:6">
      <c r="F2510" s="631"/>
    </row>
    <row r="2511" spans="6:6">
      <c r="F2511" s="631"/>
    </row>
    <row r="2512" spans="6:6">
      <c r="F2512" s="631"/>
    </row>
    <row r="2513" spans="6:6">
      <c r="F2513" s="631"/>
    </row>
    <row r="2514" spans="6:6">
      <c r="F2514" s="631"/>
    </row>
    <row r="2515" spans="6:6">
      <c r="F2515" s="631"/>
    </row>
    <row r="2516" spans="6:6">
      <c r="F2516" s="631"/>
    </row>
    <row r="2517" spans="6:6">
      <c r="F2517" s="631"/>
    </row>
    <row r="2518" spans="6:6">
      <c r="F2518" s="631"/>
    </row>
    <row r="2519" spans="6:6">
      <c r="F2519" s="631"/>
    </row>
    <row r="2520" spans="6:6">
      <c r="F2520" s="631"/>
    </row>
    <row r="2521" spans="6:6">
      <c r="F2521" s="631"/>
    </row>
    <row r="2522" spans="6:6">
      <c r="F2522" s="631"/>
    </row>
    <row r="2523" spans="6:6">
      <c r="F2523" s="631"/>
    </row>
    <row r="2524" spans="6:6">
      <c r="F2524" s="631"/>
    </row>
    <row r="2525" spans="6:6">
      <c r="F2525" s="631"/>
    </row>
    <row r="2526" spans="6:6">
      <c r="F2526" s="631"/>
    </row>
    <row r="2527" spans="6:6">
      <c r="F2527" s="631"/>
    </row>
    <row r="2528" spans="6:6">
      <c r="F2528" s="631"/>
    </row>
    <row r="2529" spans="6:6">
      <c r="F2529" s="631"/>
    </row>
    <row r="2530" spans="6:6">
      <c r="F2530" s="631"/>
    </row>
    <row r="2531" spans="6:6">
      <c r="F2531" s="631"/>
    </row>
    <row r="2532" spans="6:6">
      <c r="F2532" s="631"/>
    </row>
    <row r="2533" spans="6:6">
      <c r="F2533" s="631"/>
    </row>
    <row r="2534" spans="6:6">
      <c r="F2534" s="631"/>
    </row>
    <row r="2535" spans="6:6">
      <c r="F2535" s="631"/>
    </row>
    <row r="2536" spans="6:6">
      <c r="F2536" s="631"/>
    </row>
    <row r="2537" spans="6:6">
      <c r="F2537" s="631"/>
    </row>
    <row r="2538" spans="6:6">
      <c r="F2538" s="631"/>
    </row>
    <row r="2539" spans="6:6">
      <c r="F2539" s="631"/>
    </row>
    <row r="2540" spans="6:6">
      <c r="F2540" s="631"/>
    </row>
    <row r="2541" spans="6:6">
      <c r="F2541" s="631"/>
    </row>
    <row r="2542" spans="6:6">
      <c r="F2542" s="631"/>
    </row>
    <row r="2543" spans="6:6">
      <c r="F2543" s="631"/>
    </row>
    <row r="2544" spans="6:6">
      <c r="F2544" s="631"/>
    </row>
    <row r="2545" spans="6:6">
      <c r="F2545" s="631"/>
    </row>
    <row r="2546" spans="6:6">
      <c r="F2546" s="631"/>
    </row>
    <row r="2547" spans="6:6">
      <c r="F2547" s="631"/>
    </row>
    <row r="2548" spans="6:6">
      <c r="F2548" s="631"/>
    </row>
    <row r="2549" spans="6:6">
      <c r="F2549" s="631"/>
    </row>
    <row r="2550" spans="6:6">
      <c r="F2550" s="631"/>
    </row>
    <row r="2551" spans="6:6">
      <c r="F2551" s="631"/>
    </row>
    <row r="2552" spans="6:6">
      <c r="F2552" s="631"/>
    </row>
    <row r="2553" spans="6:6">
      <c r="F2553" s="631"/>
    </row>
    <row r="2554" spans="6:6">
      <c r="F2554" s="631"/>
    </row>
    <row r="2555" spans="6:6">
      <c r="F2555" s="631"/>
    </row>
    <row r="2556" spans="6:6">
      <c r="F2556" s="631"/>
    </row>
    <row r="2557" spans="6:6">
      <c r="F2557" s="631"/>
    </row>
    <row r="2558" spans="6:6">
      <c r="F2558" s="631"/>
    </row>
    <row r="2559" spans="6:6">
      <c r="F2559" s="631"/>
    </row>
    <row r="2560" spans="6:6">
      <c r="F2560" s="631"/>
    </row>
    <row r="2561" spans="6:6">
      <c r="F2561" s="631"/>
    </row>
    <row r="2562" spans="6:6">
      <c r="F2562" s="631"/>
    </row>
    <row r="2563" spans="6:6">
      <c r="F2563" s="631"/>
    </row>
    <row r="2564" spans="6:6">
      <c r="F2564" s="631"/>
    </row>
    <row r="2565" spans="6:6">
      <c r="F2565" s="631"/>
    </row>
    <row r="2566" spans="6:6">
      <c r="F2566" s="631"/>
    </row>
    <row r="2567" spans="6:6">
      <c r="F2567" s="631"/>
    </row>
    <row r="2568" spans="6:6">
      <c r="F2568" s="631"/>
    </row>
    <row r="2569" spans="6:6">
      <c r="F2569" s="631"/>
    </row>
    <row r="2570" spans="6:6">
      <c r="F2570" s="631"/>
    </row>
    <row r="2571" spans="6:6">
      <c r="F2571" s="631"/>
    </row>
    <row r="2572" spans="6:6">
      <c r="F2572" s="631"/>
    </row>
    <row r="2573" spans="6:6">
      <c r="F2573" s="631"/>
    </row>
    <row r="2574" spans="6:6">
      <c r="F2574" s="631"/>
    </row>
    <row r="2575" spans="6:6">
      <c r="F2575" s="631"/>
    </row>
    <row r="2576" spans="6:6">
      <c r="F2576" s="631"/>
    </row>
    <row r="2577" spans="6:6">
      <c r="F2577" s="631"/>
    </row>
    <row r="2578" spans="6:6">
      <c r="F2578" s="631"/>
    </row>
    <row r="2579" spans="6:6">
      <c r="F2579" s="631"/>
    </row>
    <row r="2580" spans="6:6">
      <c r="F2580" s="631"/>
    </row>
    <row r="2581" spans="6:6">
      <c r="F2581" s="631"/>
    </row>
    <row r="2582" spans="6:6">
      <c r="F2582" s="631"/>
    </row>
    <row r="2583" spans="6:6">
      <c r="F2583" s="631"/>
    </row>
    <row r="2584" spans="6:6">
      <c r="F2584" s="631"/>
    </row>
    <row r="2585" spans="6:6">
      <c r="F2585" s="631"/>
    </row>
    <row r="2586" spans="6:6">
      <c r="F2586" s="631"/>
    </row>
    <row r="2587" spans="6:6">
      <c r="F2587" s="631"/>
    </row>
    <row r="2588" spans="6:6">
      <c r="F2588" s="631"/>
    </row>
    <row r="2589" spans="6:6">
      <c r="F2589" s="631"/>
    </row>
    <row r="2590" spans="6:6">
      <c r="F2590" s="631"/>
    </row>
    <row r="2591" spans="6:6">
      <c r="F2591" s="631"/>
    </row>
    <row r="2592" spans="6:6">
      <c r="F2592" s="631"/>
    </row>
    <row r="2593" spans="6:6">
      <c r="F2593" s="631"/>
    </row>
    <row r="2594" spans="6:6">
      <c r="F2594" s="631"/>
    </row>
    <row r="2595" spans="6:6">
      <c r="F2595" s="631"/>
    </row>
    <row r="2596" spans="6:6">
      <c r="F2596" s="631"/>
    </row>
    <row r="2597" spans="6:6">
      <c r="F2597" s="631"/>
    </row>
    <row r="2598" spans="6:6">
      <c r="F2598" s="631"/>
    </row>
    <row r="2599" spans="6:6">
      <c r="F2599" s="631"/>
    </row>
    <row r="2600" spans="6:6">
      <c r="F2600" s="631"/>
    </row>
    <row r="2601" spans="6:6">
      <c r="F2601" s="631"/>
    </row>
    <row r="2602" spans="6:6">
      <c r="F2602" s="631"/>
    </row>
    <row r="2603" spans="6:6">
      <c r="F2603" s="631"/>
    </row>
    <row r="2604" spans="6:6">
      <c r="F2604" s="631"/>
    </row>
    <row r="2605" spans="6:6">
      <c r="F2605" s="631"/>
    </row>
    <row r="2606" spans="6:6">
      <c r="F2606" s="631"/>
    </row>
    <row r="2607" spans="6:6">
      <c r="F2607" s="631"/>
    </row>
    <row r="2608" spans="6:6">
      <c r="F2608" s="631"/>
    </row>
    <row r="2609" spans="6:6">
      <c r="F2609" s="631"/>
    </row>
    <row r="2610" spans="6:6">
      <c r="F2610" s="631"/>
    </row>
    <row r="2611" spans="6:6">
      <c r="F2611" s="631"/>
    </row>
    <row r="2612" spans="6:6">
      <c r="F2612" s="631"/>
    </row>
    <row r="2613" spans="6:6">
      <c r="F2613" s="631"/>
    </row>
    <row r="2614" spans="6:6">
      <c r="F2614" s="631"/>
    </row>
    <row r="2615" spans="6:6">
      <c r="F2615" s="631"/>
    </row>
    <row r="2616" spans="6:6">
      <c r="F2616" s="631"/>
    </row>
    <row r="2617" spans="6:6">
      <c r="F2617" s="631"/>
    </row>
    <row r="2618" spans="6:6">
      <c r="F2618" s="631"/>
    </row>
    <row r="2619" spans="6:6">
      <c r="F2619" s="631"/>
    </row>
    <row r="2620" spans="6:6">
      <c r="F2620" s="631"/>
    </row>
    <row r="2621" spans="6:6">
      <c r="F2621" s="631"/>
    </row>
    <row r="2622" spans="6:6">
      <c r="F2622" s="631"/>
    </row>
    <row r="2623" spans="6:6">
      <c r="F2623" s="631"/>
    </row>
    <row r="2624" spans="6:6">
      <c r="F2624" s="631"/>
    </row>
    <row r="2625" spans="6:6">
      <c r="F2625" s="631"/>
    </row>
    <row r="2626" spans="6:6">
      <c r="F2626" s="631"/>
    </row>
    <row r="2627" spans="6:6">
      <c r="F2627" s="631"/>
    </row>
    <row r="2628" spans="6:6">
      <c r="F2628" s="631"/>
    </row>
    <row r="2629" spans="6:6">
      <c r="F2629" s="631"/>
    </row>
    <row r="2630" spans="6:6">
      <c r="F2630" s="631"/>
    </row>
    <row r="2631" spans="6:6">
      <c r="F2631" s="631"/>
    </row>
    <row r="2632" spans="6:6">
      <c r="F2632" s="631"/>
    </row>
    <row r="2633" spans="6:6">
      <c r="F2633" s="631"/>
    </row>
    <row r="2634" spans="6:6">
      <c r="F2634" s="631"/>
    </row>
    <row r="2635" spans="6:6">
      <c r="F2635" s="631"/>
    </row>
    <row r="2636" spans="6:6">
      <c r="F2636" s="631"/>
    </row>
    <row r="2637" spans="6:6">
      <c r="F2637" s="631"/>
    </row>
    <row r="2638" spans="6:6">
      <c r="F2638" s="631"/>
    </row>
    <row r="2639" spans="6:6">
      <c r="F2639" s="631"/>
    </row>
    <row r="2640" spans="6:6">
      <c r="F2640" s="631"/>
    </row>
    <row r="2641" spans="6:6">
      <c r="F2641" s="631"/>
    </row>
    <row r="2642" spans="6:6">
      <c r="F2642" s="631"/>
    </row>
    <row r="2643" spans="6:6">
      <c r="F2643" s="631"/>
    </row>
    <row r="2644" spans="6:6">
      <c r="F2644" s="631"/>
    </row>
    <row r="2645" spans="6:6">
      <c r="F2645" s="631"/>
    </row>
    <row r="2646" spans="6:6">
      <c r="F2646" s="631"/>
    </row>
    <row r="2647" spans="6:6">
      <c r="F2647" s="631"/>
    </row>
    <row r="2648" spans="6:6">
      <c r="F2648" s="631"/>
    </row>
    <row r="2649" spans="6:6">
      <c r="F2649" s="631"/>
    </row>
    <row r="2650" spans="6:6">
      <c r="F2650" s="631"/>
    </row>
    <row r="2651" spans="6:6">
      <c r="F2651" s="631"/>
    </row>
    <row r="2652" spans="6:6">
      <c r="F2652" s="631"/>
    </row>
    <row r="2653" spans="6:6">
      <c r="F2653" s="631"/>
    </row>
    <row r="2654" spans="6:6">
      <c r="F2654" s="631"/>
    </row>
    <row r="2655" spans="6:6">
      <c r="F2655" s="631"/>
    </row>
    <row r="2656" spans="6:6">
      <c r="F2656" s="631"/>
    </row>
    <row r="2657" spans="6:6">
      <c r="F2657" s="631"/>
    </row>
    <row r="2658" spans="6:6">
      <c r="F2658" s="631"/>
    </row>
    <row r="2659" spans="6:6">
      <c r="F2659" s="631"/>
    </row>
    <row r="2660" spans="6:6">
      <c r="F2660" s="631"/>
    </row>
    <row r="2661" spans="6:6">
      <c r="F2661" s="631"/>
    </row>
    <row r="2662" spans="6:6">
      <c r="F2662" s="631"/>
    </row>
    <row r="2663" spans="6:6">
      <c r="F2663" s="631"/>
    </row>
    <row r="2664" spans="6:6">
      <c r="F2664" s="631"/>
    </row>
    <row r="2665" spans="6:6">
      <c r="F2665" s="631"/>
    </row>
    <row r="2666" spans="6:6">
      <c r="F2666" s="631"/>
    </row>
    <row r="2667" spans="6:6">
      <c r="F2667" s="631"/>
    </row>
    <row r="2668" spans="6:6">
      <c r="F2668" s="631"/>
    </row>
    <row r="2669" spans="6:6">
      <c r="F2669" s="631"/>
    </row>
    <row r="2670" spans="6:6">
      <c r="F2670" s="631"/>
    </row>
    <row r="2671" spans="6:6">
      <c r="F2671" s="631"/>
    </row>
    <row r="2672" spans="6:6">
      <c r="F2672" s="631"/>
    </row>
    <row r="2673" spans="6:6">
      <c r="F2673" s="631"/>
    </row>
    <row r="2674" spans="6:6">
      <c r="F2674" s="631"/>
    </row>
    <row r="2675" spans="6:6">
      <c r="F2675" s="631"/>
    </row>
    <row r="2676" spans="6:6">
      <c r="F2676" s="631"/>
    </row>
    <row r="2677" spans="6:6">
      <c r="F2677" s="631"/>
    </row>
    <row r="2678" spans="6:6">
      <c r="F2678" s="631"/>
    </row>
    <row r="2679" spans="6:6">
      <c r="F2679" s="631"/>
    </row>
    <row r="2680" spans="6:6">
      <c r="F2680" s="631"/>
    </row>
    <row r="2681" spans="6:6">
      <c r="F2681" s="631"/>
    </row>
    <row r="2682" spans="6:6">
      <c r="F2682" s="631"/>
    </row>
    <row r="2683" spans="6:6">
      <c r="F2683" s="631"/>
    </row>
    <row r="2684" spans="6:6">
      <c r="F2684" s="631"/>
    </row>
    <row r="2685" spans="6:6">
      <c r="F2685" s="631"/>
    </row>
    <row r="2686" spans="6:6">
      <c r="F2686" s="631"/>
    </row>
    <row r="2687" spans="6:6">
      <c r="F2687" s="631"/>
    </row>
    <row r="2688" spans="6:6">
      <c r="F2688" s="631"/>
    </row>
    <row r="2689" spans="6:6">
      <c r="F2689" s="631"/>
    </row>
    <row r="2690" spans="6:6">
      <c r="F2690" s="631"/>
    </row>
    <row r="2691" spans="6:6">
      <c r="F2691" s="631"/>
    </row>
    <row r="2692" spans="6:6">
      <c r="F2692" s="631"/>
    </row>
    <row r="2693" spans="6:6">
      <c r="F2693" s="631"/>
    </row>
    <row r="2694" spans="6:6">
      <c r="F2694" s="631"/>
    </row>
    <row r="2695" spans="6:6">
      <c r="F2695" s="631"/>
    </row>
    <row r="2696" spans="6:6">
      <c r="F2696" s="631"/>
    </row>
    <row r="2697" spans="6:6">
      <c r="F2697" s="631"/>
    </row>
    <row r="2698" spans="6:6">
      <c r="F2698" s="631"/>
    </row>
    <row r="2699" spans="6:6">
      <c r="F2699" s="631"/>
    </row>
    <row r="2700" spans="6:6">
      <c r="F2700" s="631"/>
    </row>
    <row r="2701" spans="6:6">
      <c r="F2701" s="631"/>
    </row>
    <row r="2702" spans="6:6">
      <c r="F2702" s="631"/>
    </row>
    <row r="2703" spans="6:6">
      <c r="F2703" s="631"/>
    </row>
    <row r="2704" spans="6:6">
      <c r="F2704" s="631"/>
    </row>
    <row r="2705" spans="6:6">
      <c r="F2705" s="631"/>
    </row>
    <row r="2706" spans="6:6">
      <c r="F2706" s="631"/>
    </row>
    <row r="2707" spans="6:6">
      <c r="F2707" s="631"/>
    </row>
    <row r="2708" spans="6:6">
      <c r="F2708" s="631"/>
    </row>
    <row r="2709" spans="6:6">
      <c r="F2709" s="631"/>
    </row>
    <row r="2710" spans="6:6">
      <c r="F2710" s="631"/>
    </row>
    <row r="2711" spans="6:6">
      <c r="F2711" s="631"/>
    </row>
    <row r="2712" spans="6:6">
      <c r="F2712" s="631"/>
    </row>
    <row r="2713" spans="6:6">
      <c r="F2713" s="631"/>
    </row>
    <row r="2714" spans="6:6">
      <c r="F2714" s="631"/>
    </row>
    <row r="2715" spans="6:6">
      <c r="F2715" s="631"/>
    </row>
    <row r="2716" spans="6:6">
      <c r="F2716" s="631"/>
    </row>
    <row r="2717" spans="6:6">
      <c r="F2717" s="631"/>
    </row>
    <row r="2718" spans="6:6">
      <c r="F2718" s="631"/>
    </row>
    <row r="2719" spans="6:6">
      <c r="F2719" s="631"/>
    </row>
    <row r="2720" spans="6:6">
      <c r="F2720" s="631"/>
    </row>
    <row r="2721" spans="6:6">
      <c r="F2721" s="631"/>
    </row>
    <row r="2722" spans="6:6">
      <c r="F2722" s="631"/>
    </row>
    <row r="2723" spans="6:6">
      <c r="F2723" s="631"/>
    </row>
    <row r="2724" spans="6:6">
      <c r="F2724" s="631"/>
    </row>
    <row r="2725" spans="6:6">
      <c r="F2725" s="631"/>
    </row>
    <row r="2726" spans="6:6">
      <c r="F2726" s="631"/>
    </row>
    <row r="2727" spans="6:6">
      <c r="F2727" s="631"/>
    </row>
    <row r="2728" spans="6:6">
      <c r="F2728" s="631"/>
    </row>
    <row r="2729" spans="6:6">
      <c r="F2729" s="631"/>
    </row>
    <row r="2730" spans="6:6">
      <c r="F2730" s="631"/>
    </row>
    <row r="2731" spans="6:6">
      <c r="F2731" s="631"/>
    </row>
    <row r="2732" spans="6:6">
      <c r="F2732" s="631"/>
    </row>
    <row r="2733" spans="6:6">
      <c r="F2733" s="631"/>
    </row>
    <row r="2734" spans="6:6">
      <c r="F2734" s="631"/>
    </row>
    <row r="2735" spans="6:6">
      <c r="F2735" s="631"/>
    </row>
    <row r="2736" spans="6:6">
      <c r="F2736" s="631"/>
    </row>
    <row r="2737" spans="6:6">
      <c r="F2737" s="631"/>
    </row>
    <row r="2738" spans="6:6">
      <c r="F2738" s="631"/>
    </row>
    <row r="2739" spans="6:6">
      <c r="F2739" s="631"/>
    </row>
    <row r="2740" spans="6:6">
      <c r="F2740" s="631"/>
    </row>
    <row r="2741" spans="6:6">
      <c r="F2741" s="631"/>
    </row>
    <row r="2742" spans="6:6">
      <c r="F2742" s="631"/>
    </row>
    <row r="2743" spans="6:6">
      <c r="F2743" s="631"/>
    </row>
    <row r="2744" spans="6:6">
      <c r="F2744" s="631"/>
    </row>
    <row r="2745" spans="6:6">
      <c r="F2745" s="631"/>
    </row>
    <row r="2746" spans="6:6">
      <c r="F2746" s="631"/>
    </row>
    <row r="2747" spans="6:6">
      <c r="F2747" s="631"/>
    </row>
    <row r="2748" spans="6:6">
      <c r="F2748" s="631"/>
    </row>
    <row r="2749" spans="6:6">
      <c r="F2749" s="631"/>
    </row>
    <row r="2750" spans="6:6">
      <c r="F2750" s="631"/>
    </row>
    <row r="2751" spans="6:6">
      <c r="F2751" s="631"/>
    </row>
    <row r="2752" spans="6:6">
      <c r="F2752" s="631"/>
    </row>
    <row r="2753" spans="6:6">
      <c r="F2753" s="631"/>
    </row>
    <row r="2754" spans="6:6">
      <c r="F2754" s="631"/>
    </row>
    <row r="2755" spans="6:6">
      <c r="F2755" s="631"/>
    </row>
    <row r="2756" spans="6:6">
      <c r="F2756" s="631"/>
    </row>
    <row r="2757" spans="6:6">
      <c r="F2757" s="631"/>
    </row>
    <row r="2758" spans="6:6">
      <c r="F2758" s="631"/>
    </row>
    <row r="2759" spans="6:6">
      <c r="F2759" s="631"/>
    </row>
    <row r="2760" spans="6:6">
      <c r="F2760" s="631"/>
    </row>
    <row r="2761" spans="6:6">
      <c r="F2761" s="631"/>
    </row>
    <row r="2762" spans="6:6">
      <c r="F2762" s="631"/>
    </row>
    <row r="2763" spans="6:6">
      <c r="F2763" s="631"/>
    </row>
    <row r="2764" spans="6:6">
      <c r="F2764" s="631"/>
    </row>
    <row r="2765" spans="6:6">
      <c r="F2765" s="631"/>
    </row>
    <row r="2766" spans="6:6">
      <c r="F2766" s="631"/>
    </row>
    <row r="2767" spans="6:6">
      <c r="F2767" s="631"/>
    </row>
    <row r="2768" spans="6:6">
      <c r="F2768" s="631"/>
    </row>
    <row r="2769" spans="6:6">
      <c r="F2769" s="631"/>
    </row>
    <row r="2770" spans="6:6">
      <c r="F2770" s="631"/>
    </row>
    <row r="2771" spans="6:6">
      <c r="F2771" s="631"/>
    </row>
    <row r="2772" spans="6:6">
      <c r="F2772" s="631"/>
    </row>
    <row r="2773" spans="6:6">
      <c r="F2773" s="631"/>
    </row>
    <row r="2774" spans="6:6">
      <c r="F2774" s="631"/>
    </row>
    <row r="2775" spans="6:6">
      <c r="F2775" s="631"/>
    </row>
    <row r="2776" spans="6:6">
      <c r="F2776" s="631"/>
    </row>
    <row r="2777" spans="6:6">
      <c r="F2777" s="631"/>
    </row>
    <row r="2778" spans="6:6">
      <c r="F2778" s="631"/>
    </row>
    <row r="2779" spans="6:6">
      <c r="F2779" s="631"/>
    </row>
    <row r="2780" spans="6:6">
      <c r="F2780" s="631"/>
    </row>
    <row r="2781" spans="6:6">
      <c r="F2781" s="631"/>
    </row>
    <row r="2782" spans="6:6">
      <c r="F2782" s="631"/>
    </row>
    <row r="2783" spans="6:6">
      <c r="F2783" s="631"/>
    </row>
    <row r="2784" spans="6:6">
      <c r="F2784" s="631"/>
    </row>
    <row r="2785" spans="6:6">
      <c r="F2785" s="631"/>
    </row>
    <row r="2786" spans="6:6">
      <c r="F2786" s="631"/>
    </row>
    <row r="2787" spans="6:6">
      <c r="F2787" s="631"/>
    </row>
    <row r="2788" spans="6:6">
      <c r="F2788" s="631"/>
    </row>
    <row r="2789" spans="6:6">
      <c r="F2789" s="631"/>
    </row>
    <row r="2790" spans="6:6">
      <c r="F2790" s="631"/>
    </row>
    <row r="2791" spans="6:6">
      <c r="F2791" s="631"/>
    </row>
    <row r="2792" spans="6:6">
      <c r="F2792" s="631"/>
    </row>
    <row r="2793" spans="6:6">
      <c r="F2793" s="631"/>
    </row>
    <row r="2794" spans="6:6">
      <c r="F2794" s="631"/>
    </row>
    <row r="2795" spans="6:6">
      <c r="F2795" s="631"/>
    </row>
    <row r="2796" spans="6:6">
      <c r="F2796" s="631"/>
    </row>
    <row r="2797" spans="6:6">
      <c r="F2797" s="631"/>
    </row>
    <row r="2798" spans="6:6">
      <c r="F2798" s="631"/>
    </row>
    <row r="2799" spans="6:6">
      <c r="F2799" s="631"/>
    </row>
    <row r="2800" spans="6:6">
      <c r="F2800" s="631"/>
    </row>
    <row r="2801" spans="6:6">
      <c r="F2801" s="631"/>
    </row>
    <row r="2802" spans="6:6">
      <c r="F2802" s="631"/>
    </row>
    <row r="2803" spans="6:6">
      <c r="F2803" s="631"/>
    </row>
    <row r="2804" spans="6:6">
      <c r="F2804" s="631"/>
    </row>
    <row r="2805" spans="6:6">
      <c r="F2805" s="631"/>
    </row>
    <row r="2806" spans="6:6">
      <c r="F2806" s="631"/>
    </row>
    <row r="2807" spans="6:6">
      <c r="F2807" s="631"/>
    </row>
    <row r="2808" spans="6:6">
      <c r="F2808" s="631"/>
    </row>
    <row r="2809" spans="6:6">
      <c r="F2809" s="631"/>
    </row>
    <row r="2810" spans="6:6">
      <c r="F2810" s="631"/>
    </row>
    <row r="2811" spans="6:6">
      <c r="F2811" s="631"/>
    </row>
    <row r="2812" spans="6:6">
      <c r="F2812" s="631"/>
    </row>
    <row r="2813" spans="6:6">
      <c r="F2813" s="631"/>
    </row>
    <row r="2814" spans="6:6">
      <c r="F2814" s="631"/>
    </row>
    <row r="2815" spans="6:6">
      <c r="F2815" s="631"/>
    </row>
    <row r="2816" spans="6:6">
      <c r="F2816" s="631"/>
    </row>
    <row r="2817" spans="6:6">
      <c r="F2817" s="631"/>
    </row>
    <row r="2818" spans="6:6">
      <c r="F2818" s="631"/>
    </row>
    <row r="2819" spans="6:6">
      <c r="F2819" s="631"/>
    </row>
    <row r="2820" spans="6:6">
      <c r="F2820" s="631"/>
    </row>
    <row r="2821" spans="6:6">
      <c r="F2821" s="631"/>
    </row>
    <row r="2822" spans="6:6">
      <c r="F2822" s="631"/>
    </row>
    <row r="2823" spans="6:6">
      <c r="F2823" s="631"/>
    </row>
    <row r="2824" spans="6:6">
      <c r="F2824" s="631"/>
    </row>
    <row r="2825" spans="6:6">
      <c r="F2825" s="631"/>
    </row>
    <row r="2826" spans="6:6">
      <c r="F2826" s="631"/>
    </row>
    <row r="2827" spans="6:6">
      <c r="F2827" s="631"/>
    </row>
    <row r="2828" spans="6:6">
      <c r="F2828" s="631"/>
    </row>
    <row r="2829" spans="6:6">
      <c r="F2829" s="631"/>
    </row>
    <row r="2830" spans="6:6">
      <c r="F2830" s="631"/>
    </row>
    <row r="2831" spans="6:6">
      <c r="F2831" s="631"/>
    </row>
    <row r="2832" spans="6:6">
      <c r="F2832" s="631"/>
    </row>
    <row r="2833" spans="6:6">
      <c r="F2833" s="631"/>
    </row>
    <row r="2834" spans="6:6">
      <c r="F2834" s="631"/>
    </row>
    <row r="2835" spans="6:6">
      <c r="F2835" s="631"/>
    </row>
    <row r="2836" spans="6:6">
      <c r="F2836" s="631"/>
    </row>
    <row r="2837" spans="6:6">
      <c r="F2837" s="631"/>
    </row>
    <row r="2838" spans="6:6">
      <c r="F2838" s="631"/>
    </row>
    <row r="2839" spans="6:6">
      <c r="F2839" s="631"/>
    </row>
    <row r="2840" spans="6:6">
      <c r="F2840" s="631"/>
    </row>
    <row r="2841" spans="6:6">
      <c r="F2841" s="631"/>
    </row>
    <row r="2842" spans="6:6">
      <c r="F2842" s="631"/>
    </row>
    <row r="2843" spans="6:6">
      <c r="F2843" s="631"/>
    </row>
    <row r="2844" spans="6:6">
      <c r="F2844" s="631"/>
    </row>
    <row r="2845" spans="6:6">
      <c r="F2845" s="631"/>
    </row>
    <row r="2846" spans="6:6">
      <c r="F2846" s="631"/>
    </row>
    <row r="2847" spans="6:6">
      <c r="F2847" s="631"/>
    </row>
    <row r="2848" spans="6:6">
      <c r="F2848" s="631"/>
    </row>
    <row r="2849" spans="6:6">
      <c r="F2849" s="631"/>
    </row>
    <row r="2850" spans="6:6">
      <c r="F2850" s="631"/>
    </row>
    <row r="2851" spans="6:6">
      <c r="F2851" s="631"/>
    </row>
    <row r="2852" spans="6:6">
      <c r="F2852" s="631"/>
    </row>
    <row r="2853" spans="6:6">
      <c r="F2853" s="631"/>
    </row>
    <row r="2854" spans="6:6">
      <c r="F2854" s="631"/>
    </row>
    <row r="2855" spans="6:6">
      <c r="F2855" s="631"/>
    </row>
    <row r="2856" spans="6:6">
      <c r="F2856" s="631"/>
    </row>
    <row r="2857" spans="6:6">
      <c r="F2857" s="631"/>
    </row>
    <row r="2858" spans="6:6">
      <c r="F2858" s="631"/>
    </row>
    <row r="2859" spans="6:6">
      <c r="F2859" s="631"/>
    </row>
    <row r="2860" spans="6:6">
      <c r="F2860" s="631"/>
    </row>
    <row r="2861" spans="6:6">
      <c r="F2861" s="631"/>
    </row>
    <row r="2862" spans="6:6">
      <c r="F2862" s="631"/>
    </row>
    <row r="2863" spans="6:6">
      <c r="F2863" s="631"/>
    </row>
    <row r="2864" spans="6:6">
      <c r="F2864" s="631"/>
    </row>
    <row r="2865" spans="6:6">
      <c r="F2865" s="631"/>
    </row>
    <row r="2866" spans="6:6">
      <c r="F2866" s="631"/>
    </row>
    <row r="2867" spans="6:6">
      <c r="F2867" s="631"/>
    </row>
    <row r="2868" spans="6:6">
      <c r="F2868" s="631"/>
    </row>
    <row r="2869" spans="6:6">
      <c r="F2869" s="631"/>
    </row>
    <row r="2870" spans="6:6">
      <c r="F2870" s="631"/>
    </row>
    <row r="2871" spans="6:6">
      <c r="F2871" s="631"/>
    </row>
    <row r="2872" spans="6:6">
      <c r="F2872" s="631"/>
    </row>
    <row r="2873" spans="6:6">
      <c r="F2873" s="631"/>
    </row>
    <row r="2874" spans="6:6">
      <c r="F2874" s="631"/>
    </row>
    <row r="2875" spans="6:6">
      <c r="F2875" s="631"/>
    </row>
    <row r="2876" spans="6:6">
      <c r="F2876" s="631"/>
    </row>
    <row r="2877" spans="6:6">
      <c r="F2877" s="631"/>
    </row>
    <row r="2878" spans="6:6">
      <c r="F2878" s="631"/>
    </row>
    <row r="2879" spans="6:6">
      <c r="F2879" s="631"/>
    </row>
    <row r="2880" spans="6:6">
      <c r="F2880" s="631"/>
    </row>
    <row r="2881" spans="6:6">
      <c r="F2881" s="631"/>
    </row>
    <row r="2882" spans="6:6">
      <c r="F2882" s="631"/>
    </row>
    <row r="2883" spans="6:6">
      <c r="F2883" s="631"/>
    </row>
    <row r="2884" spans="6:6">
      <c r="F2884" s="631"/>
    </row>
    <row r="2885" spans="6:6">
      <c r="F2885" s="631"/>
    </row>
    <row r="2886" spans="6:6">
      <c r="F2886" s="631"/>
    </row>
    <row r="2887" spans="6:6">
      <c r="F2887" s="631"/>
    </row>
    <row r="2888" spans="6:6">
      <c r="F2888" s="631"/>
    </row>
    <row r="2889" spans="6:6">
      <c r="F2889" s="631"/>
    </row>
    <row r="2890" spans="6:6">
      <c r="F2890" s="631"/>
    </row>
    <row r="2891" spans="6:6">
      <c r="F2891" s="631"/>
    </row>
    <row r="2892" spans="6:6">
      <c r="F2892" s="631"/>
    </row>
    <row r="2893" spans="6:6">
      <c r="F2893" s="631"/>
    </row>
    <row r="2894" spans="6:6">
      <c r="F2894" s="631"/>
    </row>
    <row r="2895" spans="6:6">
      <c r="F2895" s="631"/>
    </row>
    <row r="2896" spans="6:6">
      <c r="F2896" s="631"/>
    </row>
    <row r="2897" spans="6:6">
      <c r="F2897" s="631"/>
    </row>
    <row r="2898" spans="6:6">
      <c r="F2898" s="631"/>
    </row>
    <row r="2899" spans="6:6">
      <c r="F2899" s="631"/>
    </row>
    <row r="2900" spans="6:6">
      <c r="F2900" s="631"/>
    </row>
    <row r="2901" spans="6:6">
      <c r="F2901" s="631"/>
    </row>
    <row r="2902" spans="6:6">
      <c r="F2902" s="631"/>
    </row>
    <row r="2903" spans="6:6">
      <c r="F2903" s="631"/>
    </row>
    <row r="2904" spans="6:6">
      <c r="F2904" s="631"/>
    </row>
    <row r="2905" spans="6:6">
      <c r="F2905" s="631"/>
    </row>
    <row r="2906" spans="6:6">
      <c r="F2906" s="631"/>
    </row>
    <row r="2907" spans="6:6">
      <c r="F2907" s="631"/>
    </row>
    <row r="2908" spans="6:6">
      <c r="F2908" s="631"/>
    </row>
    <row r="2909" spans="6:6">
      <c r="F2909" s="631"/>
    </row>
    <row r="2910" spans="6:6">
      <c r="F2910" s="631"/>
    </row>
    <row r="2911" spans="6:6">
      <c r="F2911" s="631"/>
    </row>
    <row r="2912" spans="6:6">
      <c r="F2912" s="631"/>
    </row>
    <row r="2913" spans="6:6">
      <c r="F2913" s="631"/>
    </row>
    <row r="2914" spans="6:6">
      <c r="F2914" s="631"/>
    </row>
    <row r="2915" spans="6:6">
      <c r="F2915" s="631"/>
    </row>
    <row r="2916" spans="6:6">
      <c r="F2916" s="631"/>
    </row>
    <row r="2917" spans="6:6">
      <c r="F2917" s="631"/>
    </row>
    <row r="2918" spans="6:6">
      <c r="F2918" s="631"/>
    </row>
    <row r="2919" spans="6:6">
      <c r="F2919" s="631"/>
    </row>
    <row r="2920" spans="6:6">
      <c r="F2920" s="631"/>
    </row>
    <row r="2921" spans="6:6">
      <c r="F2921" s="631"/>
    </row>
    <row r="2922" spans="6:6">
      <c r="F2922" s="631"/>
    </row>
    <row r="2923" spans="6:6">
      <c r="F2923" s="631"/>
    </row>
    <row r="2924" spans="6:6">
      <c r="F2924" s="631"/>
    </row>
    <row r="2925" spans="6:6">
      <c r="F2925" s="631"/>
    </row>
    <row r="2926" spans="6:6">
      <c r="F2926" s="631"/>
    </row>
    <row r="2927" spans="6:6">
      <c r="F2927" s="631"/>
    </row>
    <row r="2928" spans="6:6">
      <c r="F2928" s="631"/>
    </row>
    <row r="2929" spans="6:6">
      <c r="F2929" s="631"/>
    </row>
    <row r="2930" spans="6:6">
      <c r="F2930" s="631"/>
    </row>
    <row r="2931" spans="6:6">
      <c r="F2931" s="631"/>
    </row>
    <row r="2932" spans="6:6">
      <c r="F2932" s="631"/>
    </row>
    <row r="2933" spans="6:6">
      <c r="F2933" s="631"/>
    </row>
    <row r="2934" spans="6:6">
      <c r="F2934" s="631"/>
    </row>
    <row r="2935" spans="6:6">
      <c r="F2935" s="631"/>
    </row>
    <row r="2936" spans="6:6">
      <c r="F2936" s="631"/>
    </row>
    <row r="2937" spans="6:6">
      <c r="F2937" s="631"/>
    </row>
    <row r="2938" spans="6:6">
      <c r="F2938" s="631"/>
    </row>
    <row r="2939" spans="6:6">
      <c r="F2939" s="631"/>
    </row>
    <row r="2940" spans="6:6">
      <c r="F2940" s="631"/>
    </row>
    <row r="2941" spans="6:6">
      <c r="F2941" s="631"/>
    </row>
    <row r="2942" spans="6:6">
      <c r="F2942" s="631"/>
    </row>
    <row r="2943" spans="6:6">
      <c r="F2943" s="631"/>
    </row>
    <row r="2944" spans="6:6">
      <c r="F2944" s="631"/>
    </row>
    <row r="2945" spans="6:6">
      <c r="F2945" s="631"/>
    </row>
    <row r="2946" spans="6:6">
      <c r="F2946" s="631"/>
    </row>
    <row r="2947" spans="6:6">
      <c r="F2947" s="631"/>
    </row>
    <row r="2948" spans="6:6">
      <c r="F2948" s="631"/>
    </row>
    <row r="2949" spans="6:6">
      <c r="F2949" s="631"/>
    </row>
    <row r="2950" spans="6:6">
      <c r="F2950" s="631"/>
    </row>
    <row r="2951" spans="6:6">
      <c r="F2951" s="631"/>
    </row>
    <row r="2952" spans="6:6">
      <c r="F2952" s="631"/>
    </row>
    <row r="2953" spans="6:6">
      <c r="F2953" s="631"/>
    </row>
    <row r="2954" spans="6:6">
      <c r="F2954" s="631"/>
    </row>
    <row r="2955" spans="6:6">
      <c r="F2955" s="631"/>
    </row>
    <row r="2956" spans="6:6">
      <c r="F2956" s="631"/>
    </row>
    <row r="2957" spans="6:6">
      <c r="F2957" s="631"/>
    </row>
    <row r="2958" spans="6:6">
      <c r="F2958" s="631"/>
    </row>
    <row r="2959" spans="6:6">
      <c r="F2959" s="631"/>
    </row>
    <row r="2960" spans="6:6">
      <c r="F2960" s="631"/>
    </row>
    <row r="2961" spans="6:6">
      <c r="F2961" s="631"/>
    </row>
    <row r="2962" spans="6:6">
      <c r="F2962" s="631"/>
    </row>
    <row r="2963" spans="6:6">
      <c r="F2963" s="631"/>
    </row>
    <row r="2964" spans="6:6">
      <c r="F2964" s="631"/>
    </row>
    <row r="2965" spans="6:6">
      <c r="F2965" s="631"/>
    </row>
    <row r="2966" spans="6:6">
      <c r="F2966" s="631"/>
    </row>
    <row r="2967" spans="6:6">
      <c r="F2967" s="631"/>
    </row>
    <row r="2968" spans="6:6">
      <c r="F2968" s="631"/>
    </row>
    <row r="2969" spans="6:6">
      <c r="F2969" s="631"/>
    </row>
    <row r="2970" spans="6:6">
      <c r="F2970" s="631"/>
    </row>
    <row r="2971" spans="6:6">
      <c r="F2971" s="631"/>
    </row>
    <row r="2972" spans="6:6">
      <c r="F2972" s="631"/>
    </row>
    <row r="2973" spans="6:6">
      <c r="F2973" s="631"/>
    </row>
    <row r="2974" spans="6:6">
      <c r="F2974" s="631"/>
    </row>
    <row r="2975" spans="6:6">
      <c r="F2975" s="631"/>
    </row>
    <row r="2976" spans="6:6">
      <c r="F2976" s="631"/>
    </row>
    <row r="2977" spans="6:6">
      <c r="F2977" s="631"/>
    </row>
    <row r="2978" spans="6:6">
      <c r="F2978" s="631"/>
    </row>
    <row r="2979" spans="6:6">
      <c r="F2979" s="631"/>
    </row>
    <row r="2980" spans="6:6">
      <c r="F2980" s="631"/>
    </row>
    <row r="2981" spans="6:6">
      <c r="F2981" s="631"/>
    </row>
    <row r="2982" spans="6:6">
      <c r="F2982" s="631"/>
    </row>
    <row r="2983" spans="6:6">
      <c r="F2983" s="631"/>
    </row>
    <row r="2984" spans="6:6">
      <c r="F2984" s="631"/>
    </row>
    <row r="2985" spans="6:6">
      <c r="F2985" s="631"/>
    </row>
    <row r="2986" spans="6:6">
      <c r="F2986" s="631"/>
    </row>
    <row r="2987" spans="6:6">
      <c r="F2987" s="631"/>
    </row>
    <row r="2988" spans="6:6">
      <c r="F2988" s="631"/>
    </row>
    <row r="2989" spans="6:6">
      <c r="F2989" s="631"/>
    </row>
    <row r="2990" spans="6:6">
      <c r="F2990" s="631"/>
    </row>
    <row r="2991" spans="6:6">
      <c r="F2991" s="631"/>
    </row>
    <row r="2992" spans="6:6">
      <c r="F2992" s="631"/>
    </row>
    <row r="2993" spans="6:6">
      <c r="F2993" s="631"/>
    </row>
    <row r="2994" spans="6:6">
      <c r="F2994" s="631"/>
    </row>
    <row r="2995" spans="6:6">
      <c r="F2995" s="631"/>
    </row>
    <row r="2996" spans="6:6">
      <c r="F2996" s="631"/>
    </row>
    <row r="2997" spans="6:6">
      <c r="F2997" s="631"/>
    </row>
    <row r="2998" spans="6:6">
      <c r="F2998" s="631"/>
    </row>
    <row r="2999" spans="6:6">
      <c r="F2999" s="631"/>
    </row>
    <row r="3000" spans="6:6">
      <c r="F3000" s="631"/>
    </row>
    <row r="3001" spans="6:6">
      <c r="F3001" s="631"/>
    </row>
    <row r="3002" spans="6:6">
      <c r="F3002" s="631"/>
    </row>
    <row r="3003" spans="6:6">
      <c r="F3003" s="631"/>
    </row>
    <row r="3004" spans="6:6">
      <c r="F3004" s="631"/>
    </row>
    <row r="3005" spans="6:6">
      <c r="F3005" s="631"/>
    </row>
    <row r="3006" spans="6:6">
      <c r="F3006" s="631"/>
    </row>
    <row r="3007" spans="6:6">
      <c r="F3007" s="631"/>
    </row>
    <row r="3008" spans="6:6">
      <c r="F3008" s="631"/>
    </row>
    <row r="3009" spans="6:6">
      <c r="F3009" s="631"/>
    </row>
    <row r="3010" spans="6:6">
      <c r="F3010" s="631"/>
    </row>
    <row r="3011" spans="6:6">
      <c r="F3011" s="631"/>
    </row>
    <row r="3012" spans="6:6">
      <c r="F3012" s="631"/>
    </row>
    <row r="3013" spans="6:6">
      <c r="F3013" s="631"/>
    </row>
    <row r="3014" spans="6:6">
      <c r="F3014" s="631"/>
    </row>
    <row r="3015" spans="6:6">
      <c r="F3015" s="631"/>
    </row>
    <row r="3016" spans="6:6">
      <c r="F3016" s="631"/>
    </row>
    <row r="3017" spans="6:6">
      <c r="F3017" s="631"/>
    </row>
    <row r="3018" spans="6:6">
      <c r="F3018" s="631"/>
    </row>
    <row r="3019" spans="6:6">
      <c r="F3019" s="631"/>
    </row>
    <row r="3020" spans="6:6">
      <c r="F3020" s="631"/>
    </row>
    <row r="3021" spans="6:6">
      <c r="F3021" s="631"/>
    </row>
    <row r="3022" spans="6:6">
      <c r="F3022" s="631"/>
    </row>
    <row r="3023" spans="6:6">
      <c r="F3023" s="631"/>
    </row>
    <row r="3024" spans="6:6">
      <c r="F3024" s="631"/>
    </row>
    <row r="3025" spans="6:6">
      <c r="F3025" s="631"/>
    </row>
    <row r="3026" spans="6:6">
      <c r="F3026" s="631"/>
    </row>
    <row r="3027" spans="6:6">
      <c r="F3027" s="631"/>
    </row>
    <row r="3028" spans="6:6">
      <c r="F3028" s="631"/>
    </row>
    <row r="3029" spans="6:6">
      <c r="F3029" s="631"/>
    </row>
    <row r="3030" spans="6:6">
      <c r="F3030" s="631"/>
    </row>
    <row r="3031" spans="6:6">
      <c r="F3031" s="631"/>
    </row>
    <row r="3032" spans="6:6">
      <c r="F3032" s="631"/>
    </row>
    <row r="3033" spans="6:6">
      <c r="F3033" s="631"/>
    </row>
    <row r="3034" spans="6:6">
      <c r="F3034" s="631"/>
    </row>
    <row r="3035" spans="6:6">
      <c r="F3035" s="631"/>
    </row>
    <row r="3036" spans="6:6">
      <c r="F3036" s="631"/>
    </row>
    <row r="3037" spans="6:6">
      <c r="F3037" s="631"/>
    </row>
    <row r="3038" spans="6:6">
      <c r="F3038" s="631"/>
    </row>
    <row r="3039" spans="6:6">
      <c r="F3039" s="631"/>
    </row>
    <row r="3040" spans="6:6">
      <c r="F3040" s="631"/>
    </row>
    <row r="3041" spans="6:6">
      <c r="F3041" s="631"/>
    </row>
    <row r="3042" spans="6:6">
      <c r="F3042" s="631"/>
    </row>
    <row r="3043" spans="6:6">
      <c r="F3043" s="631"/>
    </row>
    <row r="3044" spans="6:6">
      <c r="F3044" s="631"/>
    </row>
    <row r="3045" spans="6:6">
      <c r="F3045" s="631"/>
    </row>
    <row r="3046" spans="6:6">
      <c r="F3046" s="631"/>
    </row>
    <row r="3047" spans="6:6">
      <c r="F3047" s="631"/>
    </row>
    <row r="3048" spans="6:6">
      <c r="F3048" s="631"/>
    </row>
    <row r="3049" spans="6:6">
      <c r="F3049" s="631"/>
    </row>
    <row r="3050" spans="6:6">
      <c r="F3050" s="631"/>
    </row>
    <row r="3051" spans="6:6">
      <c r="F3051" s="631"/>
    </row>
    <row r="3052" spans="6:6">
      <c r="F3052" s="631"/>
    </row>
    <row r="3053" spans="6:6">
      <c r="F3053" s="631"/>
    </row>
    <row r="3054" spans="6:6">
      <c r="F3054" s="631"/>
    </row>
    <row r="3055" spans="6:6">
      <c r="F3055" s="631"/>
    </row>
    <row r="3056" spans="6:6">
      <c r="F3056" s="631"/>
    </row>
    <row r="3057" spans="6:6">
      <c r="F3057" s="631"/>
    </row>
    <row r="3058" spans="6:6">
      <c r="F3058" s="631"/>
    </row>
    <row r="3059" spans="6:6">
      <c r="F3059" s="631"/>
    </row>
    <row r="3060" spans="6:6">
      <c r="F3060" s="631"/>
    </row>
    <row r="3061" spans="6:6">
      <c r="F3061" s="631"/>
    </row>
    <row r="3062" spans="6:6">
      <c r="F3062" s="631"/>
    </row>
    <row r="3063" spans="6:6">
      <c r="F3063" s="631"/>
    </row>
    <row r="3064" spans="6:6">
      <c r="F3064" s="631"/>
    </row>
    <row r="3065" spans="6:6">
      <c r="F3065" s="631"/>
    </row>
    <row r="3066" spans="6:6">
      <c r="F3066" s="631"/>
    </row>
    <row r="3067" spans="6:6">
      <c r="F3067" s="631"/>
    </row>
    <row r="3068" spans="6:6">
      <c r="F3068" s="631"/>
    </row>
    <row r="3069" spans="6:6">
      <c r="F3069" s="631"/>
    </row>
    <row r="3070" spans="6:6">
      <c r="F3070" s="631"/>
    </row>
    <row r="3071" spans="6:6">
      <c r="F3071" s="631"/>
    </row>
    <row r="3072" spans="6:6">
      <c r="F3072" s="631"/>
    </row>
    <row r="3073" spans="6:6">
      <c r="F3073" s="631"/>
    </row>
    <row r="3074" spans="6:6">
      <c r="F3074" s="631"/>
    </row>
    <row r="3075" spans="6:6">
      <c r="F3075" s="631"/>
    </row>
    <row r="3076" spans="6:6">
      <c r="F3076" s="631"/>
    </row>
    <row r="3077" spans="6:6">
      <c r="F3077" s="631"/>
    </row>
    <row r="3078" spans="6:6">
      <c r="F3078" s="631"/>
    </row>
    <row r="3079" spans="6:6">
      <c r="F3079" s="631"/>
    </row>
    <row r="3080" spans="6:6">
      <c r="F3080" s="631"/>
    </row>
    <row r="3081" spans="6:6">
      <c r="F3081" s="631"/>
    </row>
    <row r="3082" spans="6:6">
      <c r="F3082" s="631"/>
    </row>
    <row r="3083" spans="6:6">
      <c r="F3083" s="631"/>
    </row>
    <row r="3084" spans="6:6">
      <c r="F3084" s="631"/>
    </row>
    <row r="3085" spans="6:6">
      <c r="F3085" s="631"/>
    </row>
    <row r="3086" spans="6:6">
      <c r="F3086" s="631"/>
    </row>
    <row r="3087" spans="6:6">
      <c r="F3087" s="631"/>
    </row>
    <row r="3088" spans="6:6">
      <c r="F3088" s="631"/>
    </row>
    <row r="3089" spans="6:6">
      <c r="F3089" s="631"/>
    </row>
    <row r="3090" spans="6:6">
      <c r="F3090" s="631"/>
    </row>
    <row r="3091" spans="6:6">
      <c r="F3091" s="631"/>
    </row>
    <row r="3092" spans="6:6">
      <c r="F3092" s="631"/>
    </row>
    <row r="3093" spans="6:6">
      <c r="F3093" s="631"/>
    </row>
    <row r="3094" spans="6:6">
      <c r="F3094" s="631"/>
    </row>
    <row r="3095" spans="6:6">
      <c r="F3095" s="631"/>
    </row>
    <row r="3096" spans="6:6">
      <c r="F3096" s="631"/>
    </row>
    <row r="3097" spans="6:6">
      <c r="F3097" s="631"/>
    </row>
    <row r="3098" spans="6:6">
      <c r="F3098" s="631"/>
    </row>
    <row r="3099" spans="6:6">
      <c r="F3099" s="631"/>
    </row>
    <row r="3100" spans="6:6">
      <c r="F3100" s="631"/>
    </row>
    <row r="3101" spans="6:6">
      <c r="F3101" s="631"/>
    </row>
    <row r="3102" spans="6:6">
      <c r="F3102" s="631"/>
    </row>
    <row r="3103" spans="6:6">
      <c r="F3103" s="631"/>
    </row>
    <row r="3104" spans="6:6">
      <c r="F3104" s="631"/>
    </row>
    <row r="3105" spans="6:6">
      <c r="F3105" s="631"/>
    </row>
    <row r="3106" spans="6:6">
      <c r="F3106" s="631"/>
    </row>
    <row r="3107" spans="6:6">
      <c r="F3107" s="631"/>
    </row>
    <row r="3108" spans="6:6">
      <c r="F3108" s="631"/>
    </row>
    <row r="3109" spans="6:6">
      <c r="F3109" s="631"/>
    </row>
    <row r="3110" spans="6:6">
      <c r="F3110" s="631"/>
    </row>
    <row r="3111" spans="6:6">
      <c r="F3111" s="631"/>
    </row>
    <row r="3112" spans="6:6">
      <c r="F3112" s="631"/>
    </row>
    <row r="3113" spans="6:6">
      <c r="F3113" s="631"/>
    </row>
    <row r="3114" spans="6:6">
      <c r="F3114" s="631"/>
    </row>
    <row r="3115" spans="6:6">
      <c r="F3115" s="631"/>
    </row>
    <row r="3116" spans="6:6">
      <c r="F3116" s="631"/>
    </row>
    <row r="3117" spans="6:6">
      <c r="F3117" s="631"/>
    </row>
    <row r="3118" spans="6:6">
      <c r="F3118" s="631"/>
    </row>
    <row r="3119" spans="6:6">
      <c r="F3119" s="631"/>
    </row>
    <row r="3120" spans="6:6">
      <c r="F3120" s="631"/>
    </row>
    <row r="3121" spans="6:6">
      <c r="F3121" s="631"/>
    </row>
    <row r="3122" spans="6:6">
      <c r="F3122" s="631"/>
    </row>
    <row r="3123" spans="6:6">
      <c r="F3123" s="631"/>
    </row>
    <row r="3124" spans="6:6">
      <c r="F3124" s="631"/>
    </row>
    <row r="3125" spans="6:6">
      <c r="F3125" s="631"/>
    </row>
    <row r="3126" spans="6:6">
      <c r="F3126" s="631"/>
    </row>
    <row r="3127" spans="6:6">
      <c r="F3127" s="631"/>
    </row>
    <row r="3128" spans="6:6">
      <c r="F3128" s="631"/>
    </row>
    <row r="3129" spans="6:6">
      <c r="F3129" s="631"/>
    </row>
    <row r="3130" spans="6:6">
      <c r="F3130" s="631"/>
    </row>
    <row r="3131" spans="6:6">
      <c r="F3131" s="631"/>
    </row>
    <row r="3132" spans="6:6">
      <c r="F3132" s="631"/>
    </row>
    <row r="3133" spans="6:6">
      <c r="F3133" s="631"/>
    </row>
    <row r="3134" spans="6:6">
      <c r="F3134" s="631"/>
    </row>
    <row r="3135" spans="6:6">
      <c r="F3135" s="631"/>
    </row>
    <row r="3136" spans="6:6">
      <c r="F3136" s="631"/>
    </row>
    <row r="3137" spans="6:6">
      <c r="F3137" s="631"/>
    </row>
    <row r="3138" spans="6:6">
      <c r="F3138" s="631"/>
    </row>
    <row r="3139" spans="6:6">
      <c r="F3139" s="631"/>
    </row>
    <row r="3140" spans="6:6">
      <c r="F3140" s="631"/>
    </row>
    <row r="3141" spans="6:6">
      <c r="F3141" s="631"/>
    </row>
    <row r="3142" spans="6:6">
      <c r="F3142" s="631"/>
    </row>
    <row r="3143" spans="6:6">
      <c r="F3143" s="631"/>
    </row>
    <row r="3144" spans="6:6">
      <c r="F3144" s="631"/>
    </row>
    <row r="3145" spans="6:6">
      <c r="F3145" s="631"/>
    </row>
    <row r="3146" spans="6:6">
      <c r="F3146" s="631"/>
    </row>
    <row r="3147" spans="6:6">
      <c r="F3147" s="631"/>
    </row>
    <row r="3148" spans="6:6">
      <c r="F3148" s="631"/>
    </row>
    <row r="3149" spans="6:6">
      <c r="F3149" s="631"/>
    </row>
    <row r="3150" spans="6:6">
      <c r="F3150" s="631"/>
    </row>
    <row r="3151" spans="6:6">
      <c r="F3151" s="631"/>
    </row>
    <row r="3152" spans="6:6">
      <c r="F3152" s="631"/>
    </row>
    <row r="3153" spans="6:6">
      <c r="F3153" s="631"/>
    </row>
    <row r="3154" spans="6:6">
      <c r="F3154" s="631"/>
    </row>
    <row r="3155" spans="6:6">
      <c r="F3155" s="631"/>
    </row>
    <row r="3156" spans="6:6">
      <c r="F3156" s="631"/>
    </row>
    <row r="3157" spans="6:6">
      <c r="F3157" s="631"/>
    </row>
    <row r="3158" spans="6:6">
      <c r="F3158" s="631"/>
    </row>
    <row r="3159" spans="6:6">
      <c r="F3159" s="631"/>
    </row>
    <row r="3160" spans="6:6">
      <c r="F3160" s="631"/>
    </row>
    <row r="3161" spans="6:6">
      <c r="F3161" s="631"/>
    </row>
    <row r="3162" spans="6:6">
      <c r="F3162" s="631"/>
    </row>
    <row r="3163" spans="6:6">
      <c r="F3163" s="631"/>
    </row>
    <row r="3164" spans="6:6">
      <c r="F3164" s="631"/>
    </row>
    <row r="3165" spans="6:6">
      <c r="F3165" s="631"/>
    </row>
    <row r="3166" spans="6:6">
      <c r="F3166" s="631"/>
    </row>
    <row r="3167" spans="6:6">
      <c r="F3167" s="631"/>
    </row>
    <row r="3168" spans="6:6">
      <c r="F3168" s="631"/>
    </row>
    <row r="3169" spans="6:6">
      <c r="F3169" s="631"/>
    </row>
    <row r="3170" spans="6:6">
      <c r="F3170" s="631"/>
    </row>
    <row r="3171" spans="6:6">
      <c r="F3171" s="631"/>
    </row>
    <row r="3172" spans="6:6">
      <c r="F3172" s="631"/>
    </row>
    <row r="3173" spans="6:6">
      <c r="F3173" s="631"/>
    </row>
    <row r="3174" spans="6:6">
      <c r="F3174" s="631"/>
    </row>
    <row r="3175" spans="6:6">
      <c r="F3175" s="631"/>
    </row>
    <row r="3176" spans="6:6">
      <c r="F3176" s="631"/>
    </row>
    <row r="3177" spans="6:6">
      <c r="F3177" s="631"/>
    </row>
    <row r="3178" spans="6:6">
      <c r="F3178" s="631"/>
    </row>
    <row r="3179" spans="6:6">
      <c r="F3179" s="631"/>
    </row>
    <row r="3180" spans="6:6">
      <c r="F3180" s="631"/>
    </row>
    <row r="3181" spans="6:6">
      <c r="F3181" s="631"/>
    </row>
    <row r="3182" spans="6:6">
      <c r="F3182" s="631"/>
    </row>
    <row r="3183" spans="6:6">
      <c r="F3183" s="631"/>
    </row>
    <row r="3184" spans="6:6">
      <c r="F3184" s="631"/>
    </row>
    <row r="3185" spans="6:6">
      <c r="F3185" s="631"/>
    </row>
    <row r="3186" spans="6:6">
      <c r="F3186" s="631"/>
    </row>
    <row r="3187" spans="6:6">
      <c r="F3187" s="631"/>
    </row>
    <row r="3188" spans="6:6">
      <c r="F3188" s="631"/>
    </row>
    <row r="3189" spans="6:6">
      <c r="F3189" s="631"/>
    </row>
    <row r="3190" spans="6:6">
      <c r="F3190" s="631"/>
    </row>
    <row r="3191" spans="6:6">
      <c r="F3191" s="631"/>
    </row>
    <row r="3192" spans="6:6">
      <c r="F3192" s="631"/>
    </row>
    <row r="3193" spans="6:6">
      <c r="F3193" s="631"/>
    </row>
    <row r="3194" spans="6:6">
      <c r="F3194" s="631"/>
    </row>
    <row r="3195" spans="6:6">
      <c r="F3195" s="631"/>
    </row>
    <row r="3196" spans="6:6">
      <c r="F3196" s="631"/>
    </row>
    <row r="3197" spans="6:6">
      <c r="F3197" s="631"/>
    </row>
    <row r="3198" spans="6:6">
      <c r="F3198" s="631"/>
    </row>
    <row r="3199" spans="6:6">
      <c r="F3199" s="631"/>
    </row>
    <row r="3200" spans="6:6">
      <c r="F3200" s="631"/>
    </row>
    <row r="3201" spans="6:6">
      <c r="F3201" s="631"/>
    </row>
    <row r="3202" spans="6:6">
      <c r="F3202" s="631"/>
    </row>
    <row r="3203" spans="6:6">
      <c r="F3203" s="631"/>
    </row>
    <row r="3204" spans="6:6">
      <c r="F3204" s="631"/>
    </row>
    <row r="3205" spans="6:6">
      <c r="F3205" s="631"/>
    </row>
    <row r="3206" spans="6:6">
      <c r="F3206" s="631"/>
    </row>
    <row r="3207" spans="6:6">
      <c r="F3207" s="631"/>
    </row>
    <row r="3208" spans="6:6">
      <c r="F3208" s="631"/>
    </row>
    <row r="3209" spans="6:6">
      <c r="F3209" s="631"/>
    </row>
    <row r="3210" spans="6:6">
      <c r="F3210" s="631"/>
    </row>
    <row r="3211" spans="6:6">
      <c r="F3211" s="631"/>
    </row>
    <row r="3212" spans="6:6">
      <c r="F3212" s="631"/>
    </row>
    <row r="3213" spans="6:6">
      <c r="F3213" s="631"/>
    </row>
    <row r="3214" spans="6:6">
      <c r="F3214" s="631"/>
    </row>
    <row r="3215" spans="6:6">
      <c r="F3215" s="631"/>
    </row>
    <row r="3216" spans="6:6">
      <c r="F3216" s="631"/>
    </row>
    <row r="3217" spans="6:6">
      <c r="F3217" s="631"/>
    </row>
    <row r="3218" spans="6:6">
      <c r="F3218" s="631"/>
    </row>
    <row r="3219" spans="6:6">
      <c r="F3219" s="631"/>
    </row>
    <row r="3220" spans="6:6">
      <c r="F3220" s="631"/>
    </row>
    <row r="3221" spans="6:6">
      <c r="F3221" s="631"/>
    </row>
    <row r="3222" spans="6:6">
      <c r="F3222" s="631"/>
    </row>
    <row r="3223" spans="6:6">
      <c r="F3223" s="631"/>
    </row>
    <row r="3224" spans="6:6">
      <c r="F3224" s="631"/>
    </row>
    <row r="3225" spans="6:6">
      <c r="F3225" s="631"/>
    </row>
    <row r="3226" spans="6:6">
      <c r="F3226" s="631"/>
    </row>
    <row r="3227" spans="6:6">
      <c r="F3227" s="631"/>
    </row>
    <row r="3228" spans="6:6">
      <c r="F3228" s="631"/>
    </row>
    <row r="3229" spans="6:6">
      <c r="F3229" s="631"/>
    </row>
    <row r="3230" spans="6:6">
      <c r="F3230" s="631"/>
    </row>
    <row r="3231" spans="6:6">
      <c r="F3231" s="631"/>
    </row>
    <row r="3232" spans="6:6">
      <c r="F3232" s="631"/>
    </row>
    <row r="3233" spans="6:6">
      <c r="F3233" s="631"/>
    </row>
    <row r="3234" spans="6:6">
      <c r="F3234" s="631"/>
    </row>
    <row r="3235" spans="6:6">
      <c r="F3235" s="631"/>
    </row>
    <row r="3236" spans="6:6">
      <c r="F3236" s="631"/>
    </row>
    <row r="3237" spans="6:6">
      <c r="F3237" s="631"/>
    </row>
    <row r="3238" spans="6:6">
      <c r="F3238" s="631"/>
    </row>
    <row r="3239" spans="6:6">
      <c r="F3239" s="631"/>
    </row>
    <row r="3240" spans="6:6">
      <c r="F3240" s="631"/>
    </row>
    <row r="3241" spans="6:6">
      <c r="F3241" s="631"/>
    </row>
    <row r="3242" spans="6:6">
      <c r="F3242" s="631"/>
    </row>
    <row r="3243" spans="6:6">
      <c r="F3243" s="631"/>
    </row>
    <row r="3244" spans="6:6">
      <c r="F3244" s="631"/>
    </row>
    <row r="3245" spans="6:6">
      <c r="F3245" s="631"/>
    </row>
    <row r="3246" spans="6:6">
      <c r="F3246" s="631"/>
    </row>
    <row r="3247" spans="6:6">
      <c r="F3247" s="631"/>
    </row>
    <row r="3248" spans="6:6">
      <c r="F3248" s="631"/>
    </row>
    <row r="3249" spans="6:6">
      <c r="F3249" s="631"/>
    </row>
    <row r="3250" spans="6:6">
      <c r="F3250" s="631"/>
    </row>
    <row r="3251" spans="6:6">
      <c r="F3251" s="631"/>
    </row>
    <row r="3252" spans="6:6">
      <c r="F3252" s="631"/>
    </row>
    <row r="3253" spans="6:6">
      <c r="F3253" s="631"/>
    </row>
    <row r="3254" spans="6:6">
      <c r="F3254" s="631"/>
    </row>
    <row r="3255" spans="6:6">
      <c r="F3255" s="631"/>
    </row>
    <row r="3256" spans="6:6">
      <c r="F3256" s="631"/>
    </row>
    <row r="3257" spans="6:6">
      <c r="F3257" s="631"/>
    </row>
    <row r="3258" spans="6:6">
      <c r="F3258" s="631"/>
    </row>
    <row r="3259" spans="6:6">
      <c r="F3259" s="631"/>
    </row>
    <row r="3260" spans="6:6">
      <c r="F3260" s="631"/>
    </row>
    <row r="3261" spans="6:6">
      <c r="F3261" s="631"/>
    </row>
    <row r="3262" spans="6:6">
      <c r="F3262" s="631"/>
    </row>
    <row r="3263" spans="6:6">
      <c r="F3263" s="631"/>
    </row>
    <row r="3264" spans="6:6">
      <c r="F3264" s="631"/>
    </row>
    <row r="3265" spans="6:6">
      <c r="F3265" s="631"/>
    </row>
    <row r="3266" spans="6:6">
      <c r="F3266" s="631"/>
    </row>
    <row r="3267" spans="6:6">
      <c r="F3267" s="631"/>
    </row>
    <row r="3268" spans="6:6">
      <c r="F3268" s="631"/>
    </row>
    <row r="3269" spans="6:6">
      <c r="F3269" s="631"/>
    </row>
    <row r="3270" spans="6:6">
      <c r="F3270" s="631"/>
    </row>
    <row r="3271" spans="6:6">
      <c r="F3271" s="631"/>
    </row>
    <row r="3272" spans="6:6">
      <c r="F3272" s="631"/>
    </row>
    <row r="3273" spans="6:6">
      <c r="F3273" s="631"/>
    </row>
    <row r="3274" spans="6:6">
      <c r="F3274" s="631"/>
    </row>
    <row r="3275" spans="6:6">
      <c r="F3275" s="631"/>
    </row>
    <row r="3276" spans="6:6">
      <c r="F3276" s="631"/>
    </row>
    <row r="3277" spans="6:6">
      <c r="F3277" s="631"/>
    </row>
    <row r="3278" spans="6:6">
      <c r="F3278" s="631"/>
    </row>
    <row r="3279" spans="6:6">
      <c r="F3279" s="631"/>
    </row>
    <row r="3280" spans="6:6">
      <c r="F3280" s="631"/>
    </row>
    <row r="3281" spans="6:6">
      <c r="F3281" s="631"/>
    </row>
    <row r="3282" spans="6:6">
      <c r="F3282" s="631"/>
    </row>
    <row r="3283" spans="6:6">
      <c r="F3283" s="631"/>
    </row>
    <row r="3284" spans="6:6">
      <c r="F3284" s="631"/>
    </row>
    <row r="3285" spans="6:6">
      <c r="F3285" s="631"/>
    </row>
    <row r="3286" spans="6:6">
      <c r="F3286" s="631"/>
    </row>
    <row r="3287" spans="6:6">
      <c r="F3287" s="631"/>
    </row>
    <row r="3288" spans="6:6">
      <c r="F3288" s="631"/>
    </row>
    <row r="3289" spans="6:6">
      <c r="F3289" s="631"/>
    </row>
    <row r="3290" spans="6:6">
      <c r="F3290" s="631"/>
    </row>
    <row r="3291" spans="6:6">
      <c r="F3291" s="631"/>
    </row>
    <row r="3292" spans="6:6">
      <c r="F3292" s="631"/>
    </row>
    <row r="3293" spans="6:6">
      <c r="F3293" s="631"/>
    </row>
    <row r="3294" spans="6:6">
      <c r="F3294" s="631"/>
    </row>
    <row r="3295" spans="6:6">
      <c r="F3295" s="631"/>
    </row>
    <row r="3296" spans="6:6">
      <c r="F3296" s="631"/>
    </row>
    <row r="3297" spans="6:6">
      <c r="F3297" s="631"/>
    </row>
    <row r="3298" spans="6:6">
      <c r="F3298" s="631"/>
    </row>
    <row r="3299" spans="6:6">
      <c r="F3299" s="631"/>
    </row>
    <row r="3300" spans="6:6">
      <c r="F3300" s="631"/>
    </row>
    <row r="3301" spans="6:6">
      <c r="F3301" s="631"/>
    </row>
    <row r="3302" spans="6:6">
      <c r="F3302" s="631"/>
    </row>
    <row r="3303" spans="6:6">
      <c r="F3303" s="631"/>
    </row>
    <row r="3304" spans="6:6">
      <c r="F3304" s="631"/>
    </row>
    <row r="3305" spans="6:6">
      <c r="F3305" s="631"/>
    </row>
    <row r="3306" spans="6:6">
      <c r="F3306" s="631"/>
    </row>
    <row r="3307" spans="6:6">
      <c r="F3307" s="631"/>
    </row>
    <row r="3308" spans="6:6">
      <c r="F3308" s="631"/>
    </row>
    <row r="3309" spans="6:6">
      <c r="F3309" s="631"/>
    </row>
    <row r="3310" spans="6:6">
      <c r="F3310" s="631"/>
    </row>
    <row r="3311" spans="6:6">
      <c r="F3311" s="631"/>
    </row>
    <row r="3312" spans="6:6">
      <c r="F3312" s="631"/>
    </row>
    <row r="3313" spans="6:6">
      <c r="F3313" s="631"/>
    </row>
    <row r="3314" spans="6:6">
      <c r="F3314" s="631"/>
    </row>
    <row r="3315" spans="6:6">
      <c r="F3315" s="631"/>
    </row>
    <row r="3316" spans="6:6">
      <c r="F3316" s="631"/>
    </row>
    <row r="3317" spans="6:6">
      <c r="F3317" s="631"/>
    </row>
    <row r="3318" spans="6:6">
      <c r="F3318" s="631"/>
    </row>
    <row r="3319" spans="6:6">
      <c r="F3319" s="631"/>
    </row>
    <row r="3320" spans="6:6">
      <c r="F3320" s="631"/>
    </row>
    <row r="3321" spans="6:6">
      <c r="F3321" s="631"/>
    </row>
    <row r="3322" spans="6:6">
      <c r="F3322" s="631"/>
    </row>
    <row r="3323" spans="6:6">
      <c r="F3323" s="631"/>
    </row>
    <row r="3324" spans="6:6">
      <c r="F3324" s="631"/>
    </row>
    <row r="3325" spans="6:6">
      <c r="F3325" s="631"/>
    </row>
    <row r="3326" spans="6:6">
      <c r="F3326" s="631"/>
    </row>
    <row r="3327" spans="6:6">
      <c r="F3327" s="631"/>
    </row>
    <row r="3328" spans="6:6">
      <c r="F3328" s="631"/>
    </row>
    <row r="3329" spans="6:6">
      <c r="F3329" s="631"/>
    </row>
    <row r="3330" spans="6:6">
      <c r="F3330" s="631"/>
    </row>
    <row r="3331" spans="6:6">
      <c r="F3331" s="631"/>
    </row>
    <row r="3332" spans="6:6">
      <c r="F3332" s="631"/>
    </row>
    <row r="3333" spans="6:6">
      <c r="F3333" s="631"/>
    </row>
    <row r="3334" spans="6:6">
      <c r="F3334" s="631"/>
    </row>
    <row r="3335" spans="6:6">
      <c r="F3335" s="631"/>
    </row>
    <row r="3336" spans="6:6">
      <c r="F3336" s="631"/>
    </row>
    <row r="3337" spans="6:6">
      <c r="F3337" s="631"/>
    </row>
    <row r="3338" spans="6:6">
      <c r="F3338" s="631"/>
    </row>
    <row r="3339" spans="6:6">
      <c r="F3339" s="631"/>
    </row>
    <row r="3340" spans="6:6">
      <c r="F3340" s="631"/>
    </row>
    <row r="3341" spans="6:6">
      <c r="F3341" s="631"/>
    </row>
    <row r="3342" spans="6:6">
      <c r="F3342" s="631"/>
    </row>
    <row r="3343" spans="6:6">
      <c r="F3343" s="631"/>
    </row>
    <row r="3344" spans="6:6">
      <c r="F3344" s="631"/>
    </row>
    <row r="3345" spans="6:6">
      <c r="F3345" s="631"/>
    </row>
    <row r="3346" spans="6:6">
      <c r="F3346" s="631"/>
    </row>
    <row r="3347" spans="6:6">
      <c r="F3347" s="631"/>
    </row>
    <row r="3348" spans="6:6">
      <c r="F3348" s="631"/>
    </row>
    <row r="3349" spans="6:6">
      <c r="F3349" s="631"/>
    </row>
    <row r="3350" spans="6:6">
      <c r="F3350" s="631"/>
    </row>
    <row r="3351" spans="6:6">
      <c r="F3351" s="631"/>
    </row>
    <row r="3352" spans="6:6">
      <c r="F3352" s="631"/>
    </row>
    <row r="3353" spans="6:6">
      <c r="F3353" s="631"/>
    </row>
    <row r="3354" spans="6:6">
      <c r="F3354" s="631"/>
    </row>
    <row r="3355" spans="6:6">
      <c r="F3355" s="631"/>
    </row>
    <row r="3356" spans="6:6">
      <c r="F3356" s="631"/>
    </row>
    <row r="3357" spans="6:6">
      <c r="F3357" s="631"/>
    </row>
    <row r="3358" spans="6:6">
      <c r="F3358" s="631"/>
    </row>
    <row r="3359" spans="6:6">
      <c r="F3359" s="631"/>
    </row>
    <row r="3360" spans="6:6">
      <c r="F3360" s="631"/>
    </row>
    <row r="3361" spans="6:6">
      <c r="F3361" s="631"/>
    </row>
    <row r="3362" spans="6:6">
      <c r="F3362" s="631"/>
    </row>
    <row r="3363" spans="6:6">
      <c r="F3363" s="631"/>
    </row>
    <row r="3364" spans="6:6">
      <c r="F3364" s="631"/>
    </row>
    <row r="3365" spans="6:6">
      <c r="F3365" s="631"/>
    </row>
    <row r="3366" spans="6:6">
      <c r="F3366" s="631"/>
    </row>
    <row r="3367" spans="6:6">
      <c r="F3367" s="631"/>
    </row>
    <row r="3368" spans="6:6">
      <c r="F3368" s="631"/>
    </row>
    <row r="3369" spans="6:6">
      <c r="F3369" s="631"/>
    </row>
    <row r="3370" spans="6:6">
      <c r="F3370" s="631"/>
    </row>
    <row r="3371" spans="6:6">
      <c r="F3371" s="631"/>
    </row>
    <row r="3372" spans="6:6">
      <c r="F3372" s="631"/>
    </row>
    <row r="3373" spans="6:6">
      <c r="F3373" s="631"/>
    </row>
    <row r="3374" spans="6:6">
      <c r="F3374" s="631"/>
    </row>
    <row r="3375" spans="6:6">
      <c r="F3375" s="631"/>
    </row>
    <row r="3376" spans="6:6">
      <c r="F3376" s="631"/>
    </row>
    <row r="3377" spans="6:6">
      <c r="F3377" s="631"/>
    </row>
    <row r="3378" spans="6:6">
      <c r="F3378" s="631"/>
    </row>
    <row r="3379" spans="6:6">
      <c r="F3379" s="631"/>
    </row>
    <row r="3380" spans="6:6">
      <c r="F3380" s="631"/>
    </row>
    <row r="3381" spans="6:6">
      <c r="F3381" s="631"/>
    </row>
    <row r="3382" spans="6:6">
      <c r="F3382" s="631"/>
    </row>
    <row r="3383" spans="6:6">
      <c r="F3383" s="631"/>
    </row>
    <row r="3384" spans="6:6">
      <c r="F3384" s="631"/>
    </row>
    <row r="3385" spans="6:6">
      <c r="F3385" s="631"/>
    </row>
    <row r="3386" spans="6:6">
      <c r="F3386" s="631"/>
    </row>
    <row r="3387" spans="6:6">
      <c r="F3387" s="631"/>
    </row>
    <row r="3388" spans="6:6">
      <c r="F3388" s="631"/>
    </row>
    <row r="3389" spans="6:6">
      <c r="F3389" s="631"/>
    </row>
    <row r="3390" spans="6:6">
      <c r="F3390" s="631"/>
    </row>
    <row r="3391" spans="6:6">
      <c r="F3391" s="631"/>
    </row>
    <row r="3392" spans="6:6">
      <c r="F3392" s="631"/>
    </row>
    <row r="3393" spans="6:6">
      <c r="F3393" s="631"/>
    </row>
    <row r="3394" spans="6:6">
      <c r="F3394" s="631"/>
    </row>
    <row r="3395" spans="6:6">
      <c r="F3395" s="631"/>
    </row>
    <row r="3396" spans="6:6">
      <c r="F3396" s="631"/>
    </row>
    <row r="3397" spans="6:6">
      <c r="F3397" s="631"/>
    </row>
    <row r="3398" spans="6:6">
      <c r="F3398" s="631"/>
    </row>
    <row r="3399" spans="6:6">
      <c r="F3399" s="631"/>
    </row>
    <row r="3400" spans="6:6">
      <c r="F3400" s="631"/>
    </row>
    <row r="3401" spans="6:6">
      <c r="F3401" s="631"/>
    </row>
    <row r="3402" spans="6:6">
      <c r="F3402" s="631"/>
    </row>
    <row r="3403" spans="6:6">
      <c r="F3403" s="631"/>
    </row>
    <row r="3404" spans="6:6">
      <c r="F3404" s="631"/>
    </row>
    <row r="3405" spans="6:6">
      <c r="F3405" s="631"/>
    </row>
    <row r="3406" spans="6:6">
      <c r="F3406" s="631"/>
    </row>
    <row r="3407" spans="6:6">
      <c r="F3407" s="631"/>
    </row>
    <row r="3408" spans="6:6">
      <c r="F3408" s="631"/>
    </row>
    <row r="3409" spans="6:6">
      <c r="F3409" s="631"/>
    </row>
    <row r="3410" spans="6:6">
      <c r="F3410" s="631"/>
    </row>
    <row r="3411" spans="6:6">
      <c r="F3411" s="631"/>
    </row>
    <row r="3412" spans="6:6">
      <c r="F3412" s="631"/>
    </row>
    <row r="3413" spans="6:6">
      <c r="F3413" s="631"/>
    </row>
    <row r="3414" spans="6:6">
      <c r="F3414" s="631"/>
    </row>
    <row r="3415" spans="6:6">
      <c r="F3415" s="631"/>
    </row>
    <row r="3416" spans="6:6">
      <c r="F3416" s="631"/>
    </row>
    <row r="3417" spans="6:6">
      <c r="F3417" s="631"/>
    </row>
    <row r="3418" spans="6:6">
      <c r="F3418" s="631"/>
    </row>
    <row r="3419" spans="6:6">
      <c r="F3419" s="631"/>
    </row>
    <row r="3420" spans="6:6">
      <c r="F3420" s="631"/>
    </row>
    <row r="3421" spans="6:6">
      <c r="F3421" s="631"/>
    </row>
    <row r="3422" spans="6:6">
      <c r="F3422" s="631"/>
    </row>
    <row r="3423" spans="6:6">
      <c r="F3423" s="631"/>
    </row>
    <row r="3424" spans="6:6">
      <c r="F3424" s="631"/>
    </row>
    <row r="3425" spans="6:6">
      <c r="F3425" s="631"/>
    </row>
    <row r="3426" spans="6:6">
      <c r="F3426" s="631"/>
    </row>
    <row r="3427" spans="6:6">
      <c r="F3427" s="631"/>
    </row>
    <row r="3428" spans="6:6">
      <c r="F3428" s="631"/>
    </row>
    <row r="3429" spans="6:6">
      <c r="F3429" s="631"/>
    </row>
    <row r="3430" spans="6:6">
      <c r="F3430" s="631"/>
    </row>
    <row r="3431" spans="6:6">
      <c r="F3431" s="631"/>
    </row>
    <row r="3432" spans="6:6">
      <c r="F3432" s="631"/>
    </row>
    <row r="3433" spans="6:6">
      <c r="F3433" s="631"/>
    </row>
    <row r="3434" spans="6:6">
      <c r="F3434" s="631"/>
    </row>
    <row r="3435" spans="6:6">
      <c r="F3435" s="631"/>
    </row>
    <row r="3436" spans="6:6">
      <c r="F3436" s="631"/>
    </row>
    <row r="3437" spans="6:6">
      <c r="F3437" s="631"/>
    </row>
    <row r="3438" spans="6:6">
      <c r="F3438" s="631"/>
    </row>
    <row r="3439" spans="6:6">
      <c r="F3439" s="631"/>
    </row>
    <row r="3440" spans="6:6">
      <c r="F3440" s="631"/>
    </row>
    <row r="3441" spans="6:6">
      <c r="F3441" s="631"/>
    </row>
    <row r="3442" spans="6:6">
      <c r="F3442" s="631"/>
    </row>
    <row r="3443" spans="6:6">
      <c r="F3443" s="631"/>
    </row>
    <row r="3444" spans="6:6">
      <c r="F3444" s="631"/>
    </row>
    <row r="3445" spans="6:6">
      <c r="F3445" s="631"/>
    </row>
    <row r="3446" spans="6:6">
      <c r="F3446" s="631"/>
    </row>
    <row r="3447" spans="6:6">
      <c r="F3447" s="631"/>
    </row>
    <row r="3448" spans="6:6">
      <c r="F3448" s="631"/>
    </row>
    <row r="3449" spans="6:6">
      <c r="F3449" s="631"/>
    </row>
    <row r="3450" spans="6:6">
      <c r="F3450" s="631"/>
    </row>
    <row r="3451" spans="6:6">
      <c r="F3451" s="631"/>
    </row>
    <row r="3452" spans="6:6">
      <c r="F3452" s="631"/>
    </row>
    <row r="3453" spans="6:6">
      <c r="F3453" s="631"/>
    </row>
    <row r="3454" spans="6:6">
      <c r="F3454" s="631"/>
    </row>
    <row r="3455" spans="6:6">
      <c r="F3455" s="631"/>
    </row>
    <row r="3456" spans="6:6">
      <c r="F3456" s="631"/>
    </row>
    <row r="3457" spans="6:6">
      <c r="F3457" s="631"/>
    </row>
    <row r="3458" spans="6:6">
      <c r="F3458" s="631"/>
    </row>
    <row r="3459" spans="6:6">
      <c r="F3459" s="631"/>
    </row>
    <row r="3460" spans="6:6">
      <c r="F3460" s="631"/>
    </row>
    <row r="3461" spans="6:6">
      <c r="F3461" s="631"/>
    </row>
    <row r="3462" spans="6:6">
      <c r="F3462" s="631"/>
    </row>
    <row r="3463" spans="6:6">
      <c r="F3463" s="631"/>
    </row>
    <row r="3464" spans="6:6">
      <c r="F3464" s="631"/>
    </row>
    <row r="3465" spans="6:6">
      <c r="F3465" s="631"/>
    </row>
    <row r="3466" spans="6:6">
      <c r="F3466" s="631"/>
    </row>
    <row r="3467" spans="6:6">
      <c r="F3467" s="631"/>
    </row>
    <row r="3468" spans="6:6">
      <c r="F3468" s="631"/>
    </row>
    <row r="3469" spans="6:6">
      <c r="F3469" s="631"/>
    </row>
    <row r="3470" spans="6:6">
      <c r="F3470" s="631"/>
    </row>
    <row r="3471" spans="6:6">
      <c r="F3471" s="631"/>
    </row>
    <row r="3472" spans="6:6">
      <c r="F3472" s="631"/>
    </row>
    <row r="3473" spans="6:6">
      <c r="F3473" s="631"/>
    </row>
    <row r="3474" spans="6:6">
      <c r="F3474" s="631"/>
    </row>
    <row r="3475" spans="6:6">
      <c r="F3475" s="631"/>
    </row>
    <row r="3476" spans="6:6">
      <c r="F3476" s="631"/>
    </row>
    <row r="3477" spans="6:6">
      <c r="F3477" s="631"/>
    </row>
    <row r="3478" spans="6:6">
      <c r="F3478" s="631"/>
    </row>
    <row r="3479" spans="6:6">
      <c r="F3479" s="631"/>
    </row>
    <row r="3480" spans="6:6">
      <c r="F3480" s="631"/>
    </row>
    <row r="3481" spans="6:6">
      <c r="F3481" s="631"/>
    </row>
    <row r="3482" spans="6:6">
      <c r="F3482" s="631"/>
    </row>
    <row r="3483" spans="6:6">
      <c r="F3483" s="631"/>
    </row>
    <row r="3484" spans="6:6">
      <c r="F3484" s="631"/>
    </row>
    <row r="3485" spans="6:6">
      <c r="F3485" s="631"/>
    </row>
    <row r="3486" spans="6:6">
      <c r="F3486" s="631"/>
    </row>
    <row r="3487" spans="6:6">
      <c r="F3487" s="631"/>
    </row>
    <row r="3488" spans="6:6">
      <c r="F3488" s="631"/>
    </row>
    <row r="3489" spans="6:6">
      <c r="F3489" s="631"/>
    </row>
    <row r="3490" spans="6:6">
      <c r="F3490" s="631"/>
    </row>
    <row r="3491" spans="6:6">
      <c r="F3491" s="631"/>
    </row>
    <row r="3492" spans="6:6">
      <c r="F3492" s="631"/>
    </row>
    <row r="3493" spans="6:6">
      <c r="F3493" s="631"/>
    </row>
    <row r="3494" spans="6:6">
      <c r="F3494" s="631"/>
    </row>
    <row r="3495" spans="6:6">
      <c r="F3495" s="631"/>
    </row>
    <row r="3496" spans="6:6">
      <c r="F3496" s="631"/>
    </row>
    <row r="3497" spans="6:6">
      <c r="F3497" s="631"/>
    </row>
    <row r="3498" spans="6:6">
      <c r="F3498" s="631"/>
    </row>
    <row r="3499" spans="6:6">
      <c r="F3499" s="631"/>
    </row>
    <row r="3500" spans="6:6">
      <c r="F3500" s="631"/>
    </row>
    <row r="3501" spans="6:6">
      <c r="F3501" s="631"/>
    </row>
    <row r="3502" spans="6:6">
      <c r="F3502" s="631"/>
    </row>
    <row r="3503" spans="6:6">
      <c r="F3503" s="631"/>
    </row>
    <row r="3504" spans="6:6">
      <c r="F3504" s="631"/>
    </row>
    <row r="3505" spans="6:6">
      <c r="F3505" s="631"/>
    </row>
    <row r="3506" spans="6:6">
      <c r="F3506" s="631"/>
    </row>
    <row r="3507" spans="6:6">
      <c r="F3507" s="631"/>
    </row>
    <row r="3508" spans="6:6">
      <c r="F3508" s="631"/>
    </row>
    <row r="3509" spans="6:6">
      <c r="F3509" s="631"/>
    </row>
    <row r="3510" spans="6:6">
      <c r="F3510" s="631"/>
    </row>
    <row r="3511" spans="6:6">
      <c r="F3511" s="631"/>
    </row>
    <row r="3512" spans="6:6">
      <c r="F3512" s="631"/>
    </row>
    <row r="3513" spans="6:6">
      <c r="F3513" s="631"/>
    </row>
    <row r="3514" spans="6:6">
      <c r="F3514" s="631"/>
    </row>
    <row r="3515" spans="6:6">
      <c r="F3515" s="631"/>
    </row>
    <row r="3516" spans="6:6">
      <c r="F3516" s="631"/>
    </row>
    <row r="3517" spans="6:6">
      <c r="F3517" s="631"/>
    </row>
    <row r="3518" spans="6:6">
      <c r="F3518" s="631"/>
    </row>
    <row r="3519" spans="6:6">
      <c r="F3519" s="631"/>
    </row>
    <row r="3520" spans="6:6">
      <c r="F3520" s="631"/>
    </row>
    <row r="3521" spans="6:6">
      <c r="F3521" s="631"/>
    </row>
    <row r="3522" spans="6:6">
      <c r="F3522" s="631"/>
    </row>
    <row r="3523" spans="6:6">
      <c r="F3523" s="631"/>
    </row>
    <row r="3524" spans="6:6">
      <c r="F3524" s="631"/>
    </row>
    <row r="3525" spans="6:6">
      <c r="F3525" s="631"/>
    </row>
    <row r="3526" spans="6:6">
      <c r="F3526" s="631"/>
    </row>
    <row r="3527" spans="6:6">
      <c r="F3527" s="631"/>
    </row>
    <row r="3528" spans="6:6">
      <c r="F3528" s="631"/>
    </row>
    <row r="3529" spans="6:6">
      <c r="F3529" s="631"/>
    </row>
    <row r="3530" spans="6:6">
      <c r="F3530" s="631"/>
    </row>
    <row r="3531" spans="6:6">
      <c r="F3531" s="631"/>
    </row>
    <row r="3532" spans="6:6">
      <c r="F3532" s="631"/>
    </row>
    <row r="3533" spans="6:6">
      <c r="F3533" s="631"/>
    </row>
    <row r="3534" spans="6:6">
      <c r="F3534" s="631"/>
    </row>
    <row r="3535" spans="6:6">
      <c r="F3535" s="631"/>
    </row>
    <row r="3536" spans="6:6">
      <c r="F3536" s="631"/>
    </row>
    <row r="3537" spans="6:6">
      <c r="F3537" s="631"/>
    </row>
    <row r="3538" spans="6:6">
      <c r="F3538" s="631"/>
    </row>
    <row r="3539" spans="6:6">
      <c r="F3539" s="631"/>
    </row>
    <row r="3540" spans="6:6">
      <c r="F3540" s="631"/>
    </row>
    <row r="3541" spans="6:6">
      <c r="F3541" s="631"/>
    </row>
    <row r="3542" spans="6:6">
      <c r="F3542" s="631"/>
    </row>
    <row r="3543" spans="6:6">
      <c r="F3543" s="631"/>
    </row>
    <row r="3544" spans="6:6">
      <c r="F3544" s="631"/>
    </row>
    <row r="3545" spans="6:6">
      <c r="F3545" s="631"/>
    </row>
    <row r="3546" spans="6:6">
      <c r="F3546" s="631"/>
    </row>
    <row r="3547" spans="6:6">
      <c r="F3547" s="631"/>
    </row>
    <row r="3548" spans="6:6">
      <c r="F3548" s="631"/>
    </row>
    <row r="3549" spans="6:6">
      <c r="F3549" s="631"/>
    </row>
    <row r="3550" spans="6:6">
      <c r="F3550" s="631"/>
    </row>
    <row r="3551" spans="6:6">
      <c r="F3551" s="631"/>
    </row>
    <row r="3552" spans="6:6">
      <c r="F3552" s="631"/>
    </row>
    <row r="3553" spans="6:6">
      <c r="F3553" s="631"/>
    </row>
    <row r="3554" spans="6:6">
      <c r="F3554" s="631"/>
    </row>
    <row r="3555" spans="6:6">
      <c r="F3555" s="631"/>
    </row>
    <row r="3556" spans="6:6">
      <c r="F3556" s="631"/>
    </row>
    <row r="3557" spans="6:6">
      <c r="F3557" s="631"/>
    </row>
    <row r="3558" spans="6:6">
      <c r="F3558" s="631"/>
    </row>
    <row r="3559" spans="6:6">
      <c r="F3559" s="631"/>
    </row>
    <row r="3560" spans="6:6">
      <c r="F3560" s="631"/>
    </row>
    <row r="3561" spans="6:6">
      <c r="F3561" s="631"/>
    </row>
    <row r="3562" spans="6:6">
      <c r="F3562" s="631"/>
    </row>
    <row r="3563" spans="6:6">
      <c r="F3563" s="631"/>
    </row>
    <row r="3564" spans="6:6">
      <c r="F3564" s="631"/>
    </row>
    <row r="3565" spans="6:6">
      <c r="F3565" s="631"/>
    </row>
    <row r="3566" spans="6:6">
      <c r="F3566" s="631"/>
    </row>
    <row r="3567" spans="6:6">
      <c r="F3567" s="631"/>
    </row>
    <row r="3568" spans="6:6">
      <c r="F3568" s="631"/>
    </row>
    <row r="3569" spans="6:6">
      <c r="F3569" s="631"/>
    </row>
    <row r="3570" spans="6:6">
      <c r="F3570" s="631"/>
    </row>
    <row r="3571" spans="6:6">
      <c r="F3571" s="631"/>
    </row>
    <row r="3572" spans="6:6">
      <c r="F3572" s="631"/>
    </row>
    <row r="3573" spans="6:6">
      <c r="F3573" s="631"/>
    </row>
    <row r="3574" spans="6:6">
      <c r="F3574" s="631"/>
    </row>
    <row r="3575" spans="6:6">
      <c r="F3575" s="631"/>
    </row>
    <row r="3576" spans="6:6">
      <c r="F3576" s="631"/>
    </row>
    <row r="3577" spans="6:6">
      <c r="F3577" s="631"/>
    </row>
    <row r="3578" spans="6:6">
      <c r="F3578" s="631"/>
    </row>
    <row r="3579" spans="6:6">
      <c r="F3579" s="631"/>
    </row>
    <row r="3580" spans="6:6">
      <c r="F3580" s="631"/>
    </row>
    <row r="3581" spans="6:6">
      <c r="F3581" s="631"/>
    </row>
    <row r="3582" spans="6:6">
      <c r="F3582" s="631"/>
    </row>
    <row r="3583" spans="6:6">
      <c r="F3583" s="631"/>
    </row>
    <row r="3584" spans="6:6">
      <c r="F3584" s="631"/>
    </row>
    <row r="3585" spans="6:6">
      <c r="F3585" s="631"/>
    </row>
    <row r="3586" spans="6:6">
      <c r="F3586" s="631"/>
    </row>
    <row r="3587" spans="6:6">
      <c r="F3587" s="631"/>
    </row>
    <row r="3588" spans="6:6">
      <c r="F3588" s="631"/>
    </row>
    <row r="3589" spans="6:6">
      <c r="F3589" s="631"/>
    </row>
    <row r="3590" spans="6:6">
      <c r="F3590" s="631"/>
    </row>
    <row r="3591" spans="6:6">
      <c r="F3591" s="631"/>
    </row>
    <row r="3592" spans="6:6">
      <c r="F3592" s="631"/>
    </row>
    <row r="3593" spans="6:6">
      <c r="F3593" s="631"/>
    </row>
    <row r="3594" spans="6:6">
      <c r="F3594" s="631"/>
    </row>
    <row r="3595" spans="6:6">
      <c r="F3595" s="631"/>
    </row>
    <row r="3596" spans="6:6">
      <c r="F3596" s="631"/>
    </row>
    <row r="3597" spans="6:6">
      <c r="F3597" s="631"/>
    </row>
    <row r="3598" spans="6:6">
      <c r="F3598" s="631"/>
    </row>
    <row r="3599" spans="6:6">
      <c r="F3599" s="631"/>
    </row>
    <row r="3600" spans="6:6">
      <c r="F3600" s="631"/>
    </row>
    <row r="3601" spans="6:6">
      <c r="F3601" s="631"/>
    </row>
    <row r="3602" spans="6:6">
      <c r="F3602" s="631"/>
    </row>
    <row r="3603" spans="6:6">
      <c r="F3603" s="631"/>
    </row>
    <row r="3604" spans="6:6">
      <c r="F3604" s="631"/>
    </row>
    <row r="3605" spans="6:6">
      <c r="F3605" s="631"/>
    </row>
    <row r="3606" spans="6:6">
      <c r="F3606" s="631"/>
    </row>
    <row r="3607" spans="6:6">
      <c r="F3607" s="631"/>
    </row>
    <row r="3608" spans="6:6">
      <c r="F3608" s="631"/>
    </row>
    <row r="3609" spans="6:6">
      <c r="F3609" s="631"/>
    </row>
    <row r="3610" spans="6:6">
      <c r="F3610" s="631"/>
    </row>
    <row r="3611" spans="6:6">
      <c r="F3611" s="631"/>
    </row>
    <row r="3612" spans="6:6">
      <c r="F3612" s="631"/>
    </row>
    <row r="3613" spans="6:6">
      <c r="F3613" s="631"/>
    </row>
    <row r="3614" spans="6:6">
      <c r="F3614" s="631"/>
    </row>
    <row r="3615" spans="6:6">
      <c r="F3615" s="631"/>
    </row>
    <row r="3616" spans="6:6">
      <c r="F3616" s="631"/>
    </row>
    <row r="3617" spans="6:6">
      <c r="F3617" s="631"/>
    </row>
    <row r="3618" spans="6:6">
      <c r="F3618" s="631"/>
    </row>
    <row r="3619" spans="6:6">
      <c r="F3619" s="631"/>
    </row>
    <row r="3620" spans="6:6">
      <c r="F3620" s="631"/>
    </row>
    <row r="3621" spans="6:6">
      <c r="F3621" s="631"/>
    </row>
    <row r="3622" spans="6:6">
      <c r="F3622" s="631"/>
    </row>
    <row r="3623" spans="6:6">
      <c r="F3623" s="631"/>
    </row>
    <row r="3624" spans="6:6">
      <c r="F3624" s="631"/>
    </row>
    <row r="3625" spans="6:6">
      <c r="F3625" s="631"/>
    </row>
    <row r="3626" spans="6:6">
      <c r="F3626" s="631"/>
    </row>
    <row r="3627" spans="6:6">
      <c r="F3627" s="631"/>
    </row>
    <row r="3628" spans="6:6">
      <c r="F3628" s="631"/>
    </row>
    <row r="3629" spans="6:6">
      <c r="F3629" s="631"/>
    </row>
    <row r="3630" spans="6:6">
      <c r="F3630" s="631"/>
    </row>
    <row r="3631" spans="6:6">
      <c r="F3631" s="631"/>
    </row>
    <row r="3632" spans="6:6">
      <c r="F3632" s="631"/>
    </row>
    <row r="3633" spans="6:6">
      <c r="F3633" s="631"/>
    </row>
    <row r="3634" spans="6:6">
      <c r="F3634" s="631"/>
    </row>
    <row r="3635" spans="6:6">
      <c r="F3635" s="631"/>
    </row>
    <row r="3636" spans="6:6">
      <c r="F3636" s="631"/>
    </row>
    <row r="3637" spans="6:6">
      <c r="F3637" s="631"/>
    </row>
    <row r="3638" spans="6:6">
      <c r="F3638" s="631"/>
    </row>
    <row r="3639" spans="6:6">
      <c r="F3639" s="631"/>
    </row>
    <row r="3640" spans="6:6">
      <c r="F3640" s="631"/>
    </row>
    <row r="3641" spans="6:6">
      <c r="F3641" s="631"/>
    </row>
    <row r="3642" spans="6:6">
      <c r="F3642" s="631"/>
    </row>
    <row r="3643" spans="6:6">
      <c r="F3643" s="631"/>
    </row>
    <row r="3644" spans="6:6">
      <c r="F3644" s="631"/>
    </row>
    <row r="3645" spans="6:6">
      <c r="F3645" s="631"/>
    </row>
    <row r="3646" spans="6:6">
      <c r="F3646" s="631"/>
    </row>
    <row r="3647" spans="6:6">
      <c r="F3647" s="631"/>
    </row>
    <row r="3648" spans="6:6">
      <c r="F3648" s="631"/>
    </row>
    <row r="3649" spans="6:6">
      <c r="F3649" s="631"/>
    </row>
    <row r="3650" spans="6:6">
      <c r="F3650" s="631"/>
    </row>
    <row r="3651" spans="6:6">
      <c r="F3651" s="631"/>
    </row>
    <row r="3652" spans="6:6">
      <c r="F3652" s="631"/>
    </row>
    <row r="3653" spans="6:6">
      <c r="F3653" s="631"/>
    </row>
    <row r="3654" spans="6:6">
      <c r="F3654" s="631"/>
    </row>
    <row r="3655" spans="6:6">
      <c r="F3655" s="631"/>
    </row>
    <row r="3656" spans="6:6">
      <c r="F3656" s="631"/>
    </row>
    <row r="3657" spans="6:6">
      <c r="F3657" s="631"/>
    </row>
    <row r="3658" spans="6:6">
      <c r="F3658" s="631"/>
    </row>
    <row r="3659" spans="6:6">
      <c r="F3659" s="631"/>
    </row>
    <row r="3660" spans="6:6">
      <c r="F3660" s="631"/>
    </row>
    <row r="3661" spans="6:6">
      <c r="F3661" s="631"/>
    </row>
    <row r="3662" spans="6:6">
      <c r="F3662" s="631"/>
    </row>
    <row r="3663" spans="6:6">
      <c r="F3663" s="631"/>
    </row>
    <row r="3664" spans="6:6">
      <c r="F3664" s="631"/>
    </row>
    <row r="3665" spans="6:6">
      <c r="F3665" s="631"/>
    </row>
    <row r="3666" spans="6:6">
      <c r="F3666" s="631"/>
    </row>
    <row r="3667" spans="6:6">
      <c r="F3667" s="631"/>
    </row>
    <row r="3668" spans="6:6">
      <c r="F3668" s="631"/>
    </row>
    <row r="3669" spans="6:6">
      <c r="F3669" s="631"/>
    </row>
    <row r="3670" spans="6:6">
      <c r="F3670" s="631"/>
    </row>
    <row r="3671" spans="6:6">
      <c r="F3671" s="631"/>
    </row>
    <row r="3672" spans="6:6">
      <c r="F3672" s="631"/>
    </row>
    <row r="3673" spans="6:6">
      <c r="F3673" s="631"/>
    </row>
    <row r="3674" spans="6:6">
      <c r="F3674" s="631"/>
    </row>
    <row r="3675" spans="6:6">
      <c r="F3675" s="631"/>
    </row>
    <row r="3676" spans="6:6">
      <c r="F3676" s="631"/>
    </row>
    <row r="3677" spans="6:6">
      <c r="F3677" s="631"/>
    </row>
    <row r="3678" spans="6:6">
      <c r="F3678" s="631"/>
    </row>
    <row r="3679" spans="6:6">
      <c r="F3679" s="631"/>
    </row>
    <row r="3680" spans="6:6">
      <c r="F3680" s="631"/>
    </row>
    <row r="3681" spans="6:6">
      <c r="F3681" s="631"/>
    </row>
    <row r="3682" spans="6:6">
      <c r="F3682" s="631"/>
    </row>
    <row r="3683" spans="6:6">
      <c r="F3683" s="631"/>
    </row>
    <row r="3684" spans="6:6">
      <c r="F3684" s="631"/>
    </row>
    <row r="3685" spans="6:6">
      <c r="F3685" s="631"/>
    </row>
    <row r="3686" spans="6:6">
      <c r="F3686" s="631"/>
    </row>
    <row r="3687" spans="6:6">
      <c r="F3687" s="631"/>
    </row>
    <row r="3688" spans="6:6">
      <c r="F3688" s="631"/>
    </row>
    <row r="3689" spans="6:6">
      <c r="F3689" s="631"/>
    </row>
    <row r="3690" spans="6:6">
      <c r="F3690" s="631"/>
    </row>
    <row r="3691" spans="6:6">
      <c r="F3691" s="631"/>
    </row>
    <row r="3692" spans="6:6">
      <c r="F3692" s="631"/>
    </row>
    <row r="3693" spans="6:6">
      <c r="F3693" s="631"/>
    </row>
    <row r="3694" spans="6:6">
      <c r="F3694" s="631"/>
    </row>
    <row r="3695" spans="6:6">
      <c r="F3695" s="631"/>
    </row>
    <row r="3696" spans="6:6">
      <c r="F3696" s="631"/>
    </row>
    <row r="3697" spans="6:6">
      <c r="F3697" s="631"/>
    </row>
    <row r="3698" spans="6:6">
      <c r="F3698" s="631"/>
    </row>
    <row r="3699" spans="6:6">
      <c r="F3699" s="631"/>
    </row>
    <row r="3700" spans="6:6">
      <c r="F3700" s="631"/>
    </row>
    <row r="3701" spans="6:6">
      <c r="F3701" s="631"/>
    </row>
    <row r="3702" spans="6:6">
      <c r="F3702" s="631"/>
    </row>
    <row r="3703" spans="6:6">
      <c r="F3703" s="631"/>
    </row>
    <row r="3704" spans="6:6">
      <c r="F3704" s="631"/>
    </row>
    <row r="3705" spans="6:6">
      <c r="F3705" s="631"/>
    </row>
    <row r="3706" spans="6:6">
      <c r="F3706" s="631"/>
    </row>
    <row r="3707" spans="6:6">
      <c r="F3707" s="631"/>
    </row>
    <row r="3708" spans="6:6">
      <c r="F3708" s="631"/>
    </row>
    <row r="3709" spans="6:6">
      <c r="F3709" s="631"/>
    </row>
    <row r="3710" spans="6:6">
      <c r="F3710" s="631"/>
    </row>
    <row r="3711" spans="6:6">
      <c r="F3711" s="631"/>
    </row>
    <row r="3712" spans="6:6">
      <c r="F3712" s="631"/>
    </row>
    <row r="3713" spans="6:6">
      <c r="F3713" s="631"/>
    </row>
    <row r="3714" spans="6:6">
      <c r="F3714" s="631"/>
    </row>
    <row r="3715" spans="6:6">
      <c r="F3715" s="631"/>
    </row>
    <row r="3716" spans="6:6">
      <c r="F3716" s="631"/>
    </row>
    <row r="3717" spans="6:6">
      <c r="F3717" s="631"/>
    </row>
    <row r="3718" spans="6:6">
      <c r="F3718" s="631"/>
    </row>
    <row r="3719" spans="6:6">
      <c r="F3719" s="631"/>
    </row>
    <row r="3720" spans="6:6">
      <c r="F3720" s="631"/>
    </row>
    <row r="3721" spans="6:6">
      <c r="F3721" s="631"/>
    </row>
    <row r="3722" spans="6:6">
      <c r="F3722" s="631"/>
    </row>
    <row r="3723" spans="6:6">
      <c r="F3723" s="631"/>
    </row>
    <row r="3724" spans="6:6">
      <c r="F3724" s="631"/>
    </row>
    <row r="3725" spans="6:6">
      <c r="F3725" s="631"/>
    </row>
    <row r="3726" spans="6:6">
      <c r="F3726" s="631"/>
    </row>
    <row r="3727" spans="6:6">
      <c r="F3727" s="631"/>
    </row>
    <row r="3728" spans="6:6">
      <c r="F3728" s="631"/>
    </row>
    <row r="3729" spans="6:6">
      <c r="F3729" s="631"/>
    </row>
    <row r="3730" spans="6:6">
      <c r="F3730" s="631"/>
    </row>
    <row r="3731" spans="6:6">
      <c r="F3731" s="631"/>
    </row>
    <row r="3732" spans="6:6">
      <c r="F3732" s="631"/>
    </row>
    <row r="3733" spans="6:6">
      <c r="F3733" s="631"/>
    </row>
    <row r="3734" spans="6:6">
      <c r="F3734" s="631"/>
    </row>
    <row r="3735" spans="6:6">
      <c r="F3735" s="631"/>
    </row>
    <row r="3736" spans="6:6">
      <c r="F3736" s="631"/>
    </row>
    <row r="3737" spans="6:6">
      <c r="F3737" s="631"/>
    </row>
    <row r="3738" spans="6:6">
      <c r="F3738" s="631"/>
    </row>
    <row r="3739" spans="6:6">
      <c r="F3739" s="631"/>
    </row>
    <row r="3740" spans="6:6">
      <c r="F3740" s="631"/>
    </row>
    <row r="3741" spans="6:6">
      <c r="F3741" s="631"/>
    </row>
    <row r="3742" spans="6:6">
      <c r="F3742" s="631"/>
    </row>
    <row r="3743" spans="6:6">
      <c r="F3743" s="631"/>
    </row>
    <row r="3744" spans="6:6">
      <c r="F3744" s="631"/>
    </row>
    <row r="3745" spans="6:6">
      <c r="F3745" s="631"/>
    </row>
    <row r="3746" spans="6:6">
      <c r="F3746" s="631"/>
    </row>
    <row r="3747" spans="6:6">
      <c r="F3747" s="631"/>
    </row>
    <row r="3748" spans="6:6">
      <c r="F3748" s="631"/>
    </row>
    <row r="3749" spans="6:6">
      <c r="F3749" s="631"/>
    </row>
    <row r="3750" spans="6:6">
      <c r="F3750" s="631"/>
    </row>
    <row r="3751" spans="6:6">
      <c r="F3751" s="631"/>
    </row>
    <row r="3752" spans="6:6">
      <c r="F3752" s="631"/>
    </row>
    <row r="3753" spans="6:6">
      <c r="F3753" s="631"/>
    </row>
    <row r="3754" spans="6:6">
      <c r="F3754" s="631"/>
    </row>
    <row r="3755" spans="6:6">
      <c r="F3755" s="631"/>
    </row>
    <row r="3756" spans="6:6">
      <c r="F3756" s="631"/>
    </row>
    <row r="3757" spans="6:6">
      <c r="F3757" s="631"/>
    </row>
    <row r="3758" spans="6:6">
      <c r="F3758" s="631"/>
    </row>
    <row r="3759" spans="6:6">
      <c r="F3759" s="631"/>
    </row>
    <row r="3760" spans="6:6">
      <c r="F3760" s="631"/>
    </row>
    <row r="3761" spans="6:6">
      <c r="F3761" s="631"/>
    </row>
    <row r="3762" spans="6:6">
      <c r="F3762" s="631"/>
    </row>
    <row r="3763" spans="6:6">
      <c r="F3763" s="631"/>
    </row>
    <row r="3764" spans="6:6">
      <c r="F3764" s="631"/>
    </row>
    <row r="3765" spans="6:6">
      <c r="F3765" s="631"/>
    </row>
    <row r="3766" spans="6:6">
      <c r="F3766" s="631"/>
    </row>
    <row r="3767" spans="6:6">
      <c r="F3767" s="631"/>
    </row>
    <row r="3768" spans="6:6">
      <c r="F3768" s="631"/>
    </row>
    <row r="3769" spans="6:6">
      <c r="F3769" s="631"/>
    </row>
    <row r="3770" spans="6:6">
      <c r="F3770" s="631"/>
    </row>
    <row r="3771" spans="6:6">
      <c r="F3771" s="631"/>
    </row>
    <row r="3772" spans="6:6">
      <c r="F3772" s="631"/>
    </row>
    <row r="3773" spans="6:6">
      <c r="F3773" s="631"/>
    </row>
    <row r="3774" spans="6:6">
      <c r="F3774" s="631"/>
    </row>
    <row r="3775" spans="6:6">
      <c r="F3775" s="631"/>
    </row>
    <row r="3776" spans="6:6">
      <c r="F3776" s="631"/>
    </row>
    <row r="3777" spans="6:6">
      <c r="F3777" s="631"/>
    </row>
    <row r="3778" spans="6:6">
      <c r="F3778" s="631"/>
    </row>
    <row r="3779" spans="6:6">
      <c r="F3779" s="631"/>
    </row>
    <row r="3780" spans="6:6">
      <c r="F3780" s="631"/>
    </row>
    <row r="3781" spans="6:6">
      <c r="F3781" s="631"/>
    </row>
    <row r="3782" spans="6:6">
      <c r="F3782" s="631"/>
    </row>
    <row r="3783" spans="6:6">
      <c r="F3783" s="631"/>
    </row>
    <row r="3784" spans="6:6">
      <c r="F3784" s="631"/>
    </row>
    <row r="3785" spans="6:6">
      <c r="F3785" s="631"/>
    </row>
    <row r="3786" spans="6:6">
      <c r="F3786" s="631"/>
    </row>
    <row r="3787" spans="6:6">
      <c r="F3787" s="631"/>
    </row>
    <row r="3788" spans="6:6">
      <c r="F3788" s="631"/>
    </row>
    <row r="3789" spans="6:6">
      <c r="F3789" s="631"/>
    </row>
    <row r="3790" spans="6:6">
      <c r="F3790" s="631"/>
    </row>
    <row r="3791" spans="6:6">
      <c r="F3791" s="631"/>
    </row>
    <row r="3792" spans="6:6">
      <c r="F3792" s="631"/>
    </row>
    <row r="3793" spans="6:6">
      <c r="F3793" s="631"/>
    </row>
    <row r="3794" spans="6:6">
      <c r="F3794" s="631"/>
    </row>
    <row r="3795" spans="6:6">
      <c r="F3795" s="631"/>
    </row>
    <row r="3796" spans="6:6">
      <c r="F3796" s="631"/>
    </row>
    <row r="3797" spans="6:6">
      <c r="F3797" s="631"/>
    </row>
    <row r="3798" spans="6:6">
      <c r="F3798" s="631"/>
    </row>
    <row r="3799" spans="6:6">
      <c r="F3799" s="631"/>
    </row>
    <row r="3800" spans="6:6">
      <c r="F3800" s="631"/>
    </row>
    <row r="3801" spans="6:6">
      <c r="F3801" s="631"/>
    </row>
    <row r="3802" spans="6:6">
      <c r="F3802" s="631"/>
    </row>
    <row r="3803" spans="6:6">
      <c r="F3803" s="631"/>
    </row>
    <row r="3804" spans="6:6">
      <c r="F3804" s="631"/>
    </row>
    <row r="3805" spans="6:6">
      <c r="F3805" s="631"/>
    </row>
    <row r="3806" spans="6:6">
      <c r="F3806" s="631"/>
    </row>
    <row r="3807" spans="6:6">
      <c r="F3807" s="631"/>
    </row>
    <row r="3808" spans="6:6">
      <c r="F3808" s="631"/>
    </row>
    <row r="3809" spans="6:6">
      <c r="F3809" s="631"/>
    </row>
    <row r="3810" spans="6:6">
      <c r="F3810" s="631"/>
    </row>
    <row r="3811" spans="6:6">
      <c r="F3811" s="631"/>
    </row>
    <row r="3812" spans="6:6">
      <c r="F3812" s="631"/>
    </row>
    <row r="3813" spans="6:6">
      <c r="F3813" s="631"/>
    </row>
    <row r="3814" spans="6:6">
      <c r="F3814" s="631"/>
    </row>
    <row r="3815" spans="6:6">
      <c r="F3815" s="631"/>
    </row>
    <row r="3816" spans="6:6">
      <c r="F3816" s="631"/>
    </row>
    <row r="3817" spans="6:6">
      <c r="F3817" s="631"/>
    </row>
    <row r="3818" spans="6:6">
      <c r="F3818" s="631"/>
    </row>
    <row r="3819" spans="6:6">
      <c r="F3819" s="631"/>
    </row>
    <row r="3820" spans="6:6">
      <c r="F3820" s="631"/>
    </row>
    <row r="3821" spans="6:6">
      <c r="F3821" s="631"/>
    </row>
    <row r="3822" spans="6:6">
      <c r="F3822" s="631"/>
    </row>
    <row r="3823" spans="6:6">
      <c r="F3823" s="631"/>
    </row>
    <row r="3824" spans="6:6">
      <c r="F3824" s="631"/>
    </row>
    <row r="3825" spans="6:6">
      <c r="F3825" s="631"/>
    </row>
    <row r="3826" spans="6:6">
      <c r="F3826" s="631"/>
    </row>
    <row r="3827" spans="6:6">
      <c r="F3827" s="631"/>
    </row>
    <row r="3828" spans="6:6">
      <c r="F3828" s="631"/>
    </row>
    <row r="3829" spans="6:6">
      <c r="F3829" s="631"/>
    </row>
    <row r="3830" spans="6:6">
      <c r="F3830" s="631"/>
    </row>
    <row r="3831" spans="6:6">
      <c r="F3831" s="631"/>
    </row>
    <row r="3832" spans="6:6">
      <c r="F3832" s="631"/>
    </row>
    <row r="3833" spans="6:6">
      <c r="F3833" s="631"/>
    </row>
    <row r="3834" spans="6:6">
      <c r="F3834" s="631"/>
    </row>
    <row r="3835" spans="6:6">
      <c r="F3835" s="631"/>
    </row>
    <row r="3836" spans="6:6">
      <c r="F3836" s="631"/>
    </row>
    <row r="3837" spans="6:6">
      <c r="F3837" s="631"/>
    </row>
    <row r="3838" spans="6:6">
      <c r="F3838" s="631"/>
    </row>
    <row r="3839" spans="6:6">
      <c r="F3839" s="631"/>
    </row>
    <row r="3840" spans="6:6">
      <c r="F3840" s="631"/>
    </row>
    <row r="3841" spans="6:6">
      <c r="F3841" s="631"/>
    </row>
    <row r="3842" spans="6:6">
      <c r="F3842" s="631"/>
    </row>
    <row r="3843" spans="6:6">
      <c r="F3843" s="631"/>
    </row>
    <row r="3844" spans="6:6">
      <c r="F3844" s="631"/>
    </row>
    <row r="3845" spans="6:6">
      <c r="F3845" s="631"/>
    </row>
    <row r="3846" spans="6:6">
      <c r="F3846" s="631"/>
    </row>
    <row r="3847" spans="6:6">
      <c r="F3847" s="631"/>
    </row>
    <row r="3848" spans="6:6">
      <c r="F3848" s="631"/>
    </row>
    <row r="3849" spans="6:6">
      <c r="F3849" s="631"/>
    </row>
    <row r="3850" spans="6:6">
      <c r="F3850" s="631"/>
    </row>
    <row r="3851" spans="6:6">
      <c r="F3851" s="631"/>
    </row>
    <row r="3852" spans="6:6">
      <c r="F3852" s="631"/>
    </row>
    <row r="3853" spans="6:6">
      <c r="F3853" s="631"/>
    </row>
    <row r="3854" spans="6:6">
      <c r="F3854" s="631"/>
    </row>
    <row r="3855" spans="6:6">
      <c r="F3855" s="631"/>
    </row>
    <row r="3856" spans="6:6">
      <c r="F3856" s="631"/>
    </row>
    <row r="3857" spans="6:6">
      <c r="F3857" s="631"/>
    </row>
    <row r="3858" spans="6:6">
      <c r="F3858" s="631"/>
    </row>
    <row r="3859" spans="6:6">
      <c r="F3859" s="631"/>
    </row>
    <row r="3860" spans="6:6">
      <c r="F3860" s="631"/>
    </row>
    <row r="3861" spans="6:6">
      <c r="F3861" s="631"/>
    </row>
    <row r="3862" spans="6:6">
      <c r="F3862" s="631"/>
    </row>
    <row r="3863" spans="6:6">
      <c r="F3863" s="631"/>
    </row>
    <row r="3864" spans="6:6">
      <c r="F3864" s="631"/>
    </row>
    <row r="3865" spans="6:6">
      <c r="F3865" s="631"/>
    </row>
    <row r="3866" spans="6:6">
      <c r="F3866" s="631"/>
    </row>
    <row r="3867" spans="6:6">
      <c r="F3867" s="631"/>
    </row>
    <row r="3868" spans="6:6">
      <c r="F3868" s="631"/>
    </row>
    <row r="3869" spans="6:6">
      <c r="F3869" s="631"/>
    </row>
    <row r="3870" spans="6:6">
      <c r="F3870" s="631"/>
    </row>
    <row r="3871" spans="6:6">
      <c r="F3871" s="631"/>
    </row>
    <row r="3872" spans="6:6">
      <c r="F3872" s="631"/>
    </row>
    <row r="3873" spans="6:6">
      <c r="F3873" s="631"/>
    </row>
    <row r="3874" spans="6:6">
      <c r="F3874" s="631"/>
    </row>
    <row r="3875" spans="6:6">
      <c r="F3875" s="631"/>
    </row>
    <row r="3876" spans="6:6">
      <c r="F3876" s="631"/>
    </row>
    <row r="3877" spans="6:6">
      <c r="F3877" s="631"/>
    </row>
    <row r="3878" spans="6:6">
      <c r="F3878" s="631"/>
    </row>
    <row r="3879" spans="6:6">
      <c r="F3879" s="631"/>
    </row>
    <row r="3880" spans="6:6">
      <c r="F3880" s="631"/>
    </row>
    <row r="3881" spans="6:6">
      <c r="F3881" s="631"/>
    </row>
    <row r="3882" spans="6:6">
      <c r="F3882" s="631"/>
    </row>
    <row r="3883" spans="6:6">
      <c r="F3883" s="631"/>
    </row>
    <row r="3884" spans="6:6">
      <c r="F3884" s="631"/>
    </row>
    <row r="3885" spans="6:6">
      <c r="F3885" s="631"/>
    </row>
    <row r="3886" spans="6:6">
      <c r="F3886" s="631"/>
    </row>
    <row r="3887" spans="6:6">
      <c r="F3887" s="631"/>
    </row>
    <row r="3888" spans="6:6">
      <c r="F3888" s="631"/>
    </row>
    <row r="3889" spans="6:6">
      <c r="F3889" s="631"/>
    </row>
    <row r="3890" spans="6:6">
      <c r="F3890" s="631"/>
    </row>
    <row r="3891" spans="6:6">
      <c r="F3891" s="631"/>
    </row>
    <row r="3892" spans="6:6">
      <c r="F3892" s="631"/>
    </row>
    <row r="3893" spans="6:6">
      <c r="F3893" s="631"/>
    </row>
    <row r="3894" spans="6:6">
      <c r="F3894" s="631"/>
    </row>
    <row r="3895" spans="6:6">
      <c r="F3895" s="631"/>
    </row>
    <row r="3896" spans="6:6">
      <c r="F3896" s="631"/>
    </row>
    <row r="3897" spans="6:6">
      <c r="F3897" s="631"/>
    </row>
    <row r="3898" spans="6:6">
      <c r="F3898" s="631"/>
    </row>
    <row r="3899" spans="6:6">
      <c r="F3899" s="631"/>
    </row>
    <row r="3900" spans="6:6">
      <c r="F3900" s="631"/>
    </row>
    <row r="3901" spans="6:6">
      <c r="F3901" s="631"/>
    </row>
    <row r="3902" spans="6:6">
      <c r="F3902" s="631"/>
    </row>
    <row r="3903" spans="6:6">
      <c r="F3903" s="631"/>
    </row>
    <row r="3904" spans="6:6">
      <c r="F3904" s="631"/>
    </row>
    <row r="3905" spans="6:6">
      <c r="F3905" s="631"/>
    </row>
    <row r="3906" spans="6:6">
      <c r="F3906" s="631"/>
    </row>
    <row r="3907" spans="6:6">
      <c r="F3907" s="631"/>
    </row>
    <row r="3908" spans="6:6">
      <c r="F3908" s="631"/>
    </row>
    <row r="3909" spans="6:6">
      <c r="F3909" s="631"/>
    </row>
    <row r="3910" spans="6:6">
      <c r="F3910" s="631"/>
    </row>
    <row r="3911" spans="6:6">
      <c r="F3911" s="631"/>
    </row>
    <row r="3912" spans="6:6">
      <c r="F3912" s="631"/>
    </row>
    <row r="3913" spans="6:6">
      <c r="F3913" s="631"/>
    </row>
    <row r="3914" spans="6:6">
      <c r="F3914" s="631"/>
    </row>
    <row r="3915" spans="6:6">
      <c r="F3915" s="631"/>
    </row>
    <row r="3916" spans="6:6">
      <c r="F3916" s="631"/>
    </row>
    <row r="3917" spans="6:6">
      <c r="F3917" s="631"/>
    </row>
    <row r="3918" spans="6:6">
      <c r="F3918" s="631"/>
    </row>
    <row r="3919" spans="6:6">
      <c r="F3919" s="631"/>
    </row>
    <row r="3920" spans="6:6">
      <c r="F3920" s="631"/>
    </row>
    <row r="3921" spans="6:6">
      <c r="F3921" s="631"/>
    </row>
    <row r="3922" spans="6:6">
      <c r="F3922" s="631"/>
    </row>
    <row r="3923" spans="6:6">
      <c r="F3923" s="631"/>
    </row>
    <row r="3924" spans="6:6">
      <c r="F3924" s="631"/>
    </row>
    <row r="3925" spans="6:6">
      <c r="F3925" s="631"/>
    </row>
    <row r="3926" spans="6:6">
      <c r="F3926" s="631"/>
    </row>
    <row r="3927" spans="6:6">
      <c r="F3927" s="631"/>
    </row>
    <row r="3928" spans="6:6">
      <c r="F3928" s="631"/>
    </row>
    <row r="3929" spans="6:6">
      <c r="F3929" s="631"/>
    </row>
    <row r="3930" spans="6:6">
      <c r="F3930" s="631"/>
    </row>
    <row r="3931" spans="6:6">
      <c r="F3931" s="631"/>
    </row>
    <row r="3932" spans="6:6">
      <c r="F3932" s="631"/>
    </row>
    <row r="3933" spans="6:6">
      <c r="F3933" s="631"/>
    </row>
    <row r="3934" spans="6:6">
      <c r="F3934" s="631"/>
    </row>
    <row r="3935" spans="6:6">
      <c r="F3935" s="631"/>
    </row>
    <row r="3936" spans="6:6">
      <c r="F3936" s="631"/>
    </row>
    <row r="3937" spans="6:6">
      <c r="F3937" s="631"/>
    </row>
    <row r="3938" spans="6:6">
      <c r="F3938" s="631"/>
    </row>
    <row r="3939" spans="6:6">
      <c r="F3939" s="631"/>
    </row>
    <row r="3940" spans="6:6">
      <c r="F3940" s="631"/>
    </row>
    <row r="3941" spans="6:6">
      <c r="F3941" s="631"/>
    </row>
    <row r="3942" spans="6:6">
      <c r="F3942" s="631"/>
    </row>
    <row r="3943" spans="6:6">
      <c r="F3943" s="631"/>
    </row>
    <row r="3944" spans="6:6">
      <c r="F3944" s="631"/>
    </row>
    <row r="3945" spans="6:6">
      <c r="F3945" s="631"/>
    </row>
    <row r="3946" spans="6:6">
      <c r="F3946" s="631"/>
    </row>
    <row r="3947" spans="6:6">
      <c r="F3947" s="631"/>
    </row>
    <row r="3948" spans="6:6">
      <c r="F3948" s="631"/>
    </row>
    <row r="3949" spans="6:6">
      <c r="F3949" s="631"/>
    </row>
    <row r="3950" spans="6:6">
      <c r="F3950" s="631"/>
    </row>
    <row r="3951" spans="6:6">
      <c r="F3951" s="631"/>
    </row>
    <row r="3952" spans="6:6">
      <c r="F3952" s="631"/>
    </row>
    <row r="3953" spans="6:6">
      <c r="F3953" s="631"/>
    </row>
    <row r="3954" spans="6:6">
      <c r="F3954" s="631"/>
    </row>
    <row r="3955" spans="6:6">
      <c r="F3955" s="631"/>
    </row>
    <row r="3956" spans="6:6">
      <c r="F3956" s="631"/>
    </row>
    <row r="3957" spans="6:6">
      <c r="F3957" s="631"/>
    </row>
    <row r="3958" spans="6:6">
      <c r="F3958" s="631"/>
    </row>
    <row r="3959" spans="6:6">
      <c r="F3959" s="631"/>
    </row>
    <row r="3960" spans="6:6">
      <c r="F3960" s="631"/>
    </row>
    <row r="3961" spans="6:6">
      <c r="F3961" s="631"/>
    </row>
    <row r="3962" spans="6:6">
      <c r="F3962" s="631"/>
    </row>
    <row r="3963" spans="6:6">
      <c r="F3963" s="631"/>
    </row>
    <row r="3964" spans="6:6">
      <c r="F3964" s="631"/>
    </row>
    <row r="3965" spans="6:6">
      <c r="F3965" s="631"/>
    </row>
    <row r="3966" spans="6:6">
      <c r="F3966" s="631"/>
    </row>
    <row r="3967" spans="6:6">
      <c r="F3967" s="631"/>
    </row>
    <row r="3968" spans="6:6">
      <c r="F3968" s="631"/>
    </row>
    <row r="3969" spans="6:6">
      <c r="F3969" s="631"/>
    </row>
    <row r="3970" spans="6:6">
      <c r="F3970" s="631"/>
    </row>
    <row r="3971" spans="6:6">
      <c r="F3971" s="631"/>
    </row>
    <row r="3972" spans="6:6">
      <c r="F3972" s="631"/>
    </row>
    <row r="3973" spans="6:6">
      <c r="F3973" s="631"/>
    </row>
    <row r="3974" spans="6:6">
      <c r="F3974" s="631"/>
    </row>
    <row r="3975" spans="6:6">
      <c r="F3975" s="631"/>
    </row>
    <row r="3976" spans="6:6">
      <c r="F3976" s="631"/>
    </row>
    <row r="3977" spans="6:6">
      <c r="F3977" s="631"/>
    </row>
    <row r="3978" spans="6:6">
      <c r="F3978" s="631"/>
    </row>
    <row r="3979" spans="6:6">
      <c r="F3979" s="631"/>
    </row>
    <row r="3980" spans="6:6">
      <c r="F3980" s="631"/>
    </row>
    <row r="3981" spans="6:6">
      <c r="F3981" s="631"/>
    </row>
    <row r="3982" spans="6:6">
      <c r="F3982" s="631"/>
    </row>
    <row r="3983" spans="6:6">
      <c r="F3983" s="631"/>
    </row>
    <row r="3984" spans="6:6">
      <c r="F3984" s="631"/>
    </row>
    <row r="3985" spans="6:6">
      <c r="F3985" s="631"/>
    </row>
    <row r="3986" spans="6:6">
      <c r="F3986" s="631"/>
    </row>
    <row r="3987" spans="6:6">
      <c r="F3987" s="631"/>
    </row>
    <row r="3988" spans="6:6">
      <c r="F3988" s="631"/>
    </row>
    <row r="3989" spans="6:6">
      <c r="F3989" s="631"/>
    </row>
    <row r="3990" spans="6:6">
      <c r="F3990" s="631"/>
    </row>
    <row r="3991" spans="6:6">
      <c r="F3991" s="631"/>
    </row>
    <row r="3992" spans="6:6">
      <c r="F3992" s="631"/>
    </row>
    <row r="3993" spans="6:6">
      <c r="F3993" s="631"/>
    </row>
    <row r="3994" spans="6:6">
      <c r="F3994" s="631"/>
    </row>
    <row r="3995" spans="6:6">
      <c r="F3995" s="631"/>
    </row>
    <row r="3996" spans="6:6">
      <c r="F3996" s="631"/>
    </row>
    <row r="3997" spans="6:6">
      <c r="F3997" s="631"/>
    </row>
    <row r="3998" spans="6:6">
      <c r="F3998" s="631"/>
    </row>
    <row r="3999" spans="6:6">
      <c r="F3999" s="631"/>
    </row>
    <row r="4000" spans="6:6">
      <c r="F4000" s="631"/>
    </row>
    <row r="4001" spans="6:6">
      <c r="F4001" s="631"/>
    </row>
    <row r="4002" spans="6:6">
      <c r="F4002" s="631"/>
    </row>
    <row r="4003" spans="6:6">
      <c r="F4003" s="631"/>
    </row>
    <row r="4004" spans="6:6">
      <c r="F4004" s="631"/>
    </row>
    <row r="4005" spans="6:6">
      <c r="F4005" s="631"/>
    </row>
    <row r="4006" spans="6:6">
      <c r="F4006" s="631"/>
    </row>
    <row r="4007" spans="6:6">
      <c r="F4007" s="631"/>
    </row>
    <row r="4008" spans="6:6">
      <c r="F4008" s="631"/>
    </row>
    <row r="4009" spans="6:6">
      <c r="F4009" s="631"/>
    </row>
    <row r="4010" spans="6:6">
      <c r="F4010" s="631"/>
    </row>
    <row r="4011" spans="6:6">
      <c r="F4011" s="631"/>
    </row>
    <row r="4012" spans="6:6">
      <c r="F4012" s="631"/>
    </row>
    <row r="4013" spans="6:6">
      <c r="F4013" s="631"/>
    </row>
    <row r="4014" spans="6:6">
      <c r="F4014" s="631"/>
    </row>
    <row r="4015" spans="6:6">
      <c r="F4015" s="631"/>
    </row>
    <row r="4016" spans="6:6">
      <c r="F4016" s="631"/>
    </row>
    <row r="4017" spans="6:6">
      <c r="F4017" s="631"/>
    </row>
    <row r="4018" spans="6:6">
      <c r="F4018" s="631"/>
    </row>
    <row r="4019" spans="6:6">
      <c r="F4019" s="631"/>
    </row>
    <row r="4020" spans="6:6">
      <c r="F4020" s="631"/>
    </row>
    <row r="4021" spans="6:6">
      <c r="F4021" s="631"/>
    </row>
    <row r="4022" spans="6:6">
      <c r="F4022" s="631"/>
    </row>
    <row r="4023" spans="6:6">
      <c r="F4023" s="631"/>
    </row>
    <row r="4024" spans="6:6">
      <c r="F4024" s="631"/>
    </row>
    <row r="4025" spans="6:6">
      <c r="F4025" s="631"/>
    </row>
    <row r="4026" spans="6:6">
      <c r="F4026" s="631"/>
    </row>
    <row r="4027" spans="6:6">
      <c r="F4027" s="631"/>
    </row>
    <row r="4028" spans="6:6">
      <c r="F4028" s="631"/>
    </row>
    <row r="4029" spans="6:6">
      <c r="F4029" s="631"/>
    </row>
    <row r="4030" spans="6:6">
      <c r="F4030" s="631"/>
    </row>
    <row r="4031" spans="6:6">
      <c r="F4031" s="631"/>
    </row>
    <row r="4032" spans="6:6">
      <c r="F4032" s="631"/>
    </row>
    <row r="4033" spans="6:6">
      <c r="F4033" s="631"/>
    </row>
    <row r="4034" spans="6:6">
      <c r="F4034" s="631"/>
    </row>
    <row r="4035" spans="6:6">
      <c r="F4035" s="631"/>
    </row>
    <row r="4036" spans="6:6">
      <c r="F4036" s="631"/>
    </row>
    <row r="4037" spans="6:6">
      <c r="F4037" s="631"/>
    </row>
    <row r="4038" spans="6:6">
      <c r="F4038" s="631"/>
    </row>
    <row r="4039" spans="6:6">
      <c r="F4039" s="631"/>
    </row>
    <row r="4040" spans="6:6">
      <c r="F4040" s="631"/>
    </row>
    <row r="4041" spans="6:6">
      <c r="F4041" s="631"/>
    </row>
    <row r="4042" spans="6:6">
      <c r="F4042" s="631"/>
    </row>
    <row r="4043" spans="6:6">
      <c r="F4043" s="631"/>
    </row>
    <row r="4044" spans="6:6">
      <c r="F4044" s="631"/>
    </row>
    <row r="4045" spans="6:6">
      <c r="F4045" s="631"/>
    </row>
    <row r="4046" spans="6:6">
      <c r="F4046" s="631"/>
    </row>
    <row r="4047" spans="6:6">
      <c r="F4047" s="631"/>
    </row>
    <row r="4048" spans="6:6">
      <c r="F4048" s="631"/>
    </row>
    <row r="4049" spans="6:6">
      <c r="F4049" s="631"/>
    </row>
    <row r="4050" spans="6:6">
      <c r="F4050" s="631"/>
    </row>
    <row r="4051" spans="6:6">
      <c r="F4051" s="631"/>
    </row>
    <row r="4052" spans="6:6">
      <c r="F4052" s="631"/>
    </row>
    <row r="4053" spans="6:6">
      <c r="F4053" s="631"/>
    </row>
    <row r="4054" spans="6:6">
      <c r="F4054" s="631"/>
    </row>
    <row r="4055" spans="6:6">
      <c r="F4055" s="631"/>
    </row>
    <row r="4056" spans="6:6">
      <c r="F4056" s="631"/>
    </row>
    <row r="4057" spans="6:6">
      <c r="F4057" s="631"/>
    </row>
    <row r="4058" spans="6:6">
      <c r="F4058" s="631"/>
    </row>
    <row r="4059" spans="6:6">
      <c r="F4059" s="631"/>
    </row>
    <row r="4060" spans="6:6">
      <c r="F4060" s="631"/>
    </row>
    <row r="4061" spans="6:6">
      <c r="F4061" s="631"/>
    </row>
    <row r="4062" spans="6:6">
      <c r="F4062" s="631"/>
    </row>
    <row r="4063" spans="6:6">
      <c r="F4063" s="631"/>
    </row>
    <row r="4064" spans="6:6">
      <c r="F4064" s="631"/>
    </row>
    <row r="4065" spans="6:6">
      <c r="F4065" s="631"/>
    </row>
    <row r="4066" spans="6:6">
      <c r="F4066" s="631"/>
    </row>
    <row r="4067" spans="6:6">
      <c r="F4067" s="631"/>
    </row>
    <row r="4068" spans="6:6">
      <c r="F4068" s="631"/>
    </row>
    <row r="4069" spans="6:6">
      <c r="F4069" s="631"/>
    </row>
    <row r="4070" spans="6:6">
      <c r="F4070" s="631"/>
    </row>
    <row r="4071" spans="6:6">
      <c r="F4071" s="631"/>
    </row>
    <row r="4072" spans="6:6">
      <c r="F4072" s="631"/>
    </row>
    <row r="4073" spans="6:6">
      <c r="F4073" s="631"/>
    </row>
    <row r="4074" spans="6:6">
      <c r="F4074" s="631"/>
    </row>
    <row r="4075" spans="6:6">
      <c r="F4075" s="631"/>
    </row>
    <row r="4076" spans="6:6">
      <c r="F4076" s="631"/>
    </row>
    <row r="4077" spans="6:6">
      <c r="F4077" s="631"/>
    </row>
    <row r="4078" spans="6:6">
      <c r="F4078" s="631"/>
    </row>
    <row r="4079" spans="6:6">
      <c r="F4079" s="631"/>
    </row>
    <row r="4080" spans="6:6">
      <c r="F4080" s="631"/>
    </row>
    <row r="4081" spans="6:6">
      <c r="F4081" s="631"/>
    </row>
    <row r="4082" spans="6:6">
      <c r="F4082" s="631"/>
    </row>
    <row r="4083" spans="6:6">
      <c r="F4083" s="631"/>
    </row>
    <row r="4084" spans="6:6">
      <c r="F4084" s="631"/>
    </row>
    <row r="4085" spans="6:6">
      <c r="F4085" s="631"/>
    </row>
    <row r="4086" spans="6:6">
      <c r="F4086" s="631"/>
    </row>
    <row r="4087" spans="6:6">
      <c r="F4087" s="631"/>
    </row>
    <row r="4088" spans="6:6">
      <c r="F4088" s="631"/>
    </row>
    <row r="4089" spans="6:6">
      <c r="F4089" s="631"/>
    </row>
    <row r="4090" spans="6:6">
      <c r="F4090" s="631"/>
    </row>
    <row r="4091" spans="6:6">
      <c r="F4091" s="631"/>
    </row>
    <row r="4092" spans="6:6">
      <c r="F4092" s="631"/>
    </row>
    <row r="4093" spans="6:6">
      <c r="F4093" s="631"/>
    </row>
    <row r="4094" spans="6:6">
      <c r="F4094" s="631"/>
    </row>
    <row r="4095" spans="6:6">
      <c r="F4095" s="631"/>
    </row>
    <row r="4096" spans="6:6">
      <c r="F4096" s="631"/>
    </row>
    <row r="4097" spans="6:6">
      <c r="F4097" s="631"/>
    </row>
    <row r="4098" spans="6:6">
      <c r="F4098" s="631"/>
    </row>
    <row r="4099" spans="6:6">
      <c r="F4099" s="631"/>
    </row>
    <row r="4100" spans="6:6">
      <c r="F4100" s="631"/>
    </row>
    <row r="4101" spans="6:6">
      <c r="F4101" s="631"/>
    </row>
    <row r="4102" spans="6:6">
      <c r="F4102" s="631"/>
    </row>
    <row r="4103" spans="6:6">
      <c r="F4103" s="631"/>
    </row>
    <row r="4104" spans="6:6">
      <c r="F4104" s="631"/>
    </row>
    <row r="4105" spans="6:6">
      <c r="F4105" s="631"/>
    </row>
    <row r="4106" spans="6:6">
      <c r="F4106" s="631"/>
    </row>
    <row r="4107" spans="6:6">
      <c r="F4107" s="631"/>
    </row>
    <row r="4108" spans="6:6">
      <c r="F4108" s="631"/>
    </row>
    <row r="4109" spans="6:6">
      <c r="F4109" s="631"/>
    </row>
    <row r="4110" spans="6:6">
      <c r="F4110" s="631"/>
    </row>
    <row r="4111" spans="6:6">
      <c r="F4111" s="631"/>
    </row>
    <row r="4112" spans="6:6">
      <c r="F4112" s="631"/>
    </row>
    <row r="4113" spans="6:6">
      <c r="F4113" s="631"/>
    </row>
    <row r="4114" spans="6:6">
      <c r="F4114" s="631"/>
    </row>
    <row r="4115" spans="6:6">
      <c r="F4115" s="631"/>
    </row>
    <row r="4116" spans="6:6">
      <c r="F4116" s="631"/>
    </row>
    <row r="4117" spans="6:6">
      <c r="F4117" s="631"/>
    </row>
    <row r="4118" spans="6:6">
      <c r="F4118" s="631"/>
    </row>
    <row r="4119" spans="6:6">
      <c r="F4119" s="631"/>
    </row>
    <row r="4120" spans="6:6">
      <c r="F4120" s="631"/>
    </row>
    <row r="4121" spans="6:6">
      <c r="F4121" s="631"/>
    </row>
    <row r="4122" spans="6:6">
      <c r="F4122" s="631"/>
    </row>
    <row r="4123" spans="6:6">
      <c r="F4123" s="631"/>
    </row>
    <row r="4124" spans="6:6">
      <c r="F4124" s="631"/>
    </row>
    <row r="4125" spans="6:6">
      <c r="F4125" s="631"/>
    </row>
    <row r="4126" spans="6:6">
      <c r="F4126" s="631"/>
    </row>
    <row r="4127" spans="6:6">
      <c r="F4127" s="631"/>
    </row>
    <row r="4128" spans="6:6">
      <c r="F4128" s="631"/>
    </row>
    <row r="4129" spans="6:6">
      <c r="F4129" s="631"/>
    </row>
    <row r="4130" spans="6:6">
      <c r="F4130" s="631"/>
    </row>
    <row r="4131" spans="6:6">
      <c r="F4131" s="631"/>
    </row>
    <row r="4132" spans="6:6">
      <c r="F4132" s="631"/>
    </row>
    <row r="4133" spans="6:6">
      <c r="F4133" s="631"/>
    </row>
    <row r="4134" spans="6:6">
      <c r="F4134" s="631"/>
    </row>
    <row r="4135" spans="6:6">
      <c r="F4135" s="631"/>
    </row>
    <row r="4136" spans="6:6">
      <c r="F4136" s="631"/>
    </row>
    <row r="4137" spans="6:6">
      <c r="F4137" s="631"/>
    </row>
    <row r="4138" spans="6:6">
      <c r="F4138" s="631"/>
    </row>
    <row r="4139" spans="6:6">
      <c r="F4139" s="631"/>
    </row>
    <row r="4140" spans="6:6">
      <c r="F4140" s="631"/>
    </row>
    <row r="4141" spans="6:6">
      <c r="F4141" s="631"/>
    </row>
    <row r="4142" spans="6:6">
      <c r="F4142" s="631"/>
    </row>
    <row r="4143" spans="6:6">
      <c r="F4143" s="631"/>
    </row>
    <row r="4144" spans="6:6">
      <c r="F4144" s="631"/>
    </row>
    <row r="4145" spans="6:6">
      <c r="F4145" s="631"/>
    </row>
    <row r="4146" spans="6:6">
      <c r="F4146" s="631"/>
    </row>
    <row r="4147" spans="6:6">
      <c r="F4147" s="631"/>
    </row>
    <row r="4148" spans="6:6">
      <c r="F4148" s="631"/>
    </row>
    <row r="4149" spans="6:6">
      <c r="F4149" s="631"/>
    </row>
    <row r="4150" spans="6:6">
      <c r="F4150" s="631"/>
    </row>
    <row r="4151" spans="6:6">
      <c r="F4151" s="631"/>
    </row>
    <row r="4152" spans="6:6">
      <c r="F4152" s="631"/>
    </row>
    <row r="4153" spans="6:6">
      <c r="F4153" s="631"/>
    </row>
    <row r="4154" spans="6:6">
      <c r="F4154" s="631"/>
    </row>
    <row r="4155" spans="6:6">
      <c r="F4155" s="631"/>
    </row>
    <row r="4156" spans="6:6">
      <c r="F4156" s="631"/>
    </row>
    <row r="4157" spans="6:6">
      <c r="F4157" s="631"/>
    </row>
    <row r="4158" spans="6:6">
      <c r="F4158" s="631"/>
    </row>
    <row r="4159" spans="6:6">
      <c r="F4159" s="631"/>
    </row>
    <row r="4160" spans="6:6">
      <c r="F4160" s="631"/>
    </row>
    <row r="4161" spans="6:6">
      <c r="F4161" s="631"/>
    </row>
    <row r="4162" spans="6:6">
      <c r="F4162" s="631"/>
    </row>
    <row r="4163" spans="6:6">
      <c r="F4163" s="631"/>
    </row>
    <row r="4164" spans="6:6">
      <c r="F4164" s="631"/>
    </row>
    <row r="4165" spans="6:6">
      <c r="F4165" s="631"/>
    </row>
    <row r="4166" spans="6:6">
      <c r="F4166" s="631"/>
    </row>
    <row r="4167" spans="6:6">
      <c r="F4167" s="631"/>
    </row>
    <row r="4168" spans="6:6">
      <c r="F4168" s="631"/>
    </row>
    <row r="4169" spans="6:6">
      <c r="F4169" s="631"/>
    </row>
    <row r="4170" spans="6:6">
      <c r="F4170" s="631"/>
    </row>
    <row r="4171" spans="6:6">
      <c r="F4171" s="631"/>
    </row>
    <row r="4172" spans="6:6">
      <c r="F4172" s="631"/>
    </row>
    <row r="4173" spans="6:6">
      <c r="F4173" s="631"/>
    </row>
    <row r="4174" spans="6:6">
      <c r="F4174" s="631"/>
    </row>
    <row r="4175" spans="6:6">
      <c r="F4175" s="631"/>
    </row>
    <row r="4176" spans="6:6">
      <c r="F4176" s="631"/>
    </row>
    <row r="4177" spans="6:6">
      <c r="F4177" s="631"/>
    </row>
    <row r="4178" spans="6:6">
      <c r="F4178" s="631"/>
    </row>
    <row r="4179" spans="6:6">
      <c r="F4179" s="631"/>
    </row>
    <row r="4180" spans="6:6">
      <c r="F4180" s="631"/>
    </row>
    <row r="4181" spans="6:6">
      <c r="F4181" s="631"/>
    </row>
    <row r="4182" spans="6:6">
      <c r="F4182" s="631"/>
    </row>
    <row r="4183" spans="6:6">
      <c r="F4183" s="631"/>
    </row>
    <row r="4184" spans="6:6">
      <c r="F4184" s="631"/>
    </row>
    <row r="4185" spans="6:6">
      <c r="F4185" s="631"/>
    </row>
    <row r="4186" spans="6:6">
      <c r="F4186" s="631"/>
    </row>
    <row r="4187" spans="6:6">
      <c r="F4187" s="631"/>
    </row>
    <row r="4188" spans="6:6">
      <c r="F4188" s="631"/>
    </row>
    <row r="4189" spans="6:6">
      <c r="F4189" s="631"/>
    </row>
    <row r="4190" spans="6:6">
      <c r="F4190" s="631"/>
    </row>
    <row r="4191" spans="6:6">
      <c r="F4191" s="631"/>
    </row>
    <row r="4192" spans="6:6">
      <c r="F4192" s="631"/>
    </row>
    <row r="4193" spans="6:6">
      <c r="F4193" s="631"/>
    </row>
    <row r="4194" spans="6:6">
      <c r="F4194" s="631"/>
    </row>
    <row r="4195" spans="6:6">
      <c r="F4195" s="631"/>
    </row>
    <row r="4196" spans="6:6">
      <c r="F4196" s="631"/>
    </row>
    <row r="4197" spans="6:6">
      <c r="F4197" s="631"/>
    </row>
    <row r="4198" spans="6:6">
      <c r="F4198" s="631"/>
    </row>
    <row r="4199" spans="6:6">
      <c r="F4199" s="631"/>
    </row>
    <row r="4200" spans="6:6">
      <c r="F4200" s="631"/>
    </row>
    <row r="4201" spans="6:6">
      <c r="F4201" s="631"/>
    </row>
    <row r="4202" spans="6:6">
      <c r="F4202" s="631"/>
    </row>
    <row r="4203" spans="6:6">
      <c r="F4203" s="631"/>
    </row>
    <row r="4204" spans="6:6">
      <c r="F4204" s="631"/>
    </row>
    <row r="4205" spans="6:6">
      <c r="F4205" s="631"/>
    </row>
    <row r="4206" spans="6:6">
      <c r="F4206" s="631"/>
    </row>
    <row r="4207" spans="6:6">
      <c r="F4207" s="631"/>
    </row>
    <row r="4208" spans="6:6">
      <c r="F4208" s="631"/>
    </row>
    <row r="4209" spans="6:6">
      <c r="F4209" s="631"/>
    </row>
    <row r="4210" spans="6:6">
      <c r="F4210" s="631"/>
    </row>
    <row r="4211" spans="6:6">
      <c r="F4211" s="631"/>
    </row>
    <row r="4212" spans="6:6">
      <c r="F4212" s="631"/>
    </row>
    <row r="4213" spans="6:6">
      <c r="F4213" s="631"/>
    </row>
    <row r="4214" spans="6:6">
      <c r="F4214" s="631"/>
    </row>
    <row r="4215" spans="6:6">
      <c r="F4215" s="631"/>
    </row>
    <row r="4216" spans="6:6">
      <c r="F4216" s="631"/>
    </row>
    <row r="4217" spans="6:6">
      <c r="F4217" s="631"/>
    </row>
    <row r="4218" spans="6:6">
      <c r="F4218" s="631"/>
    </row>
    <row r="4219" spans="6:6">
      <c r="F4219" s="631"/>
    </row>
    <row r="4220" spans="6:6">
      <c r="F4220" s="631"/>
    </row>
    <row r="4221" spans="6:6">
      <c r="F4221" s="631"/>
    </row>
    <row r="4222" spans="6:6">
      <c r="F4222" s="631"/>
    </row>
    <row r="4223" spans="6:6">
      <c r="F4223" s="631"/>
    </row>
    <row r="4224" spans="6:6">
      <c r="F4224" s="631"/>
    </row>
    <row r="4225" spans="6:6">
      <c r="F4225" s="631"/>
    </row>
    <row r="4226" spans="6:6">
      <c r="F4226" s="631"/>
    </row>
    <row r="4227" spans="6:6">
      <c r="F4227" s="631"/>
    </row>
    <row r="4228" spans="6:6">
      <c r="F4228" s="631"/>
    </row>
    <row r="4229" spans="6:6">
      <c r="F4229" s="631"/>
    </row>
    <row r="4230" spans="6:6">
      <c r="F4230" s="631"/>
    </row>
    <row r="4231" spans="6:6">
      <c r="F4231" s="631"/>
    </row>
    <row r="4232" spans="6:6">
      <c r="F4232" s="631"/>
    </row>
    <row r="4233" spans="6:6">
      <c r="F4233" s="631"/>
    </row>
    <row r="4234" spans="6:6">
      <c r="F4234" s="631"/>
    </row>
    <row r="4235" spans="6:6">
      <c r="F4235" s="631"/>
    </row>
    <row r="4236" spans="6:6">
      <c r="F4236" s="631"/>
    </row>
    <row r="4237" spans="6:6">
      <c r="F4237" s="631"/>
    </row>
    <row r="4238" spans="6:6">
      <c r="F4238" s="631"/>
    </row>
    <row r="4239" spans="6:6">
      <c r="F4239" s="631"/>
    </row>
    <row r="4240" spans="6:6">
      <c r="F4240" s="631"/>
    </row>
    <row r="4241" spans="6:6">
      <c r="F4241" s="631"/>
    </row>
    <row r="4242" spans="6:6">
      <c r="F4242" s="631"/>
    </row>
    <row r="4243" spans="6:6">
      <c r="F4243" s="631"/>
    </row>
    <row r="4244" spans="6:6">
      <c r="F4244" s="631"/>
    </row>
    <row r="4245" spans="6:6">
      <c r="F4245" s="631"/>
    </row>
    <row r="4246" spans="6:6">
      <c r="F4246" s="631"/>
    </row>
    <row r="4247" spans="6:6">
      <c r="F4247" s="631"/>
    </row>
    <row r="4248" spans="6:6">
      <c r="F4248" s="631"/>
    </row>
    <row r="4249" spans="6:6">
      <c r="F4249" s="631"/>
    </row>
    <row r="4250" spans="6:6">
      <c r="F4250" s="631"/>
    </row>
    <row r="4251" spans="6:6">
      <c r="F4251" s="631"/>
    </row>
    <row r="4252" spans="6:6">
      <c r="F4252" s="631"/>
    </row>
    <row r="4253" spans="6:6">
      <c r="F4253" s="631"/>
    </row>
    <row r="4254" spans="6:6">
      <c r="F4254" s="631"/>
    </row>
    <row r="4255" spans="6:6">
      <c r="F4255" s="631"/>
    </row>
    <row r="4256" spans="6:6">
      <c r="F4256" s="631"/>
    </row>
    <row r="4257" spans="6:6">
      <c r="F4257" s="631"/>
    </row>
    <row r="4258" spans="6:6">
      <c r="F4258" s="631"/>
    </row>
    <row r="4259" spans="6:6">
      <c r="F4259" s="631"/>
    </row>
    <row r="4260" spans="6:6">
      <c r="F4260" s="631"/>
    </row>
    <row r="4261" spans="6:6">
      <c r="F4261" s="631"/>
    </row>
    <row r="4262" spans="6:6">
      <c r="F4262" s="631"/>
    </row>
    <row r="4263" spans="6:6">
      <c r="F4263" s="631"/>
    </row>
    <row r="4264" spans="6:6">
      <c r="F4264" s="631"/>
    </row>
    <row r="4265" spans="6:6">
      <c r="F4265" s="631"/>
    </row>
    <row r="4266" spans="6:6">
      <c r="F4266" s="631"/>
    </row>
    <row r="4267" spans="6:6">
      <c r="F4267" s="631"/>
    </row>
    <row r="4268" spans="6:6">
      <c r="F4268" s="631"/>
    </row>
    <row r="4269" spans="6:6">
      <c r="F4269" s="631"/>
    </row>
    <row r="4270" spans="6:6">
      <c r="F4270" s="631"/>
    </row>
    <row r="4271" spans="6:6">
      <c r="F4271" s="631"/>
    </row>
    <row r="4272" spans="6:6">
      <c r="F4272" s="631"/>
    </row>
    <row r="4273" spans="6:6">
      <c r="F4273" s="631"/>
    </row>
    <row r="4274" spans="6:6">
      <c r="F4274" s="631"/>
    </row>
    <row r="4275" spans="6:6">
      <c r="F4275" s="631"/>
    </row>
    <row r="4276" spans="6:6">
      <c r="F4276" s="631"/>
    </row>
    <row r="4277" spans="6:6">
      <c r="F4277" s="631"/>
    </row>
    <row r="4278" spans="6:6">
      <c r="F4278" s="631"/>
    </row>
    <row r="4279" spans="6:6">
      <c r="F4279" s="631"/>
    </row>
    <row r="4280" spans="6:6">
      <c r="F4280" s="631"/>
    </row>
    <row r="4281" spans="6:6">
      <c r="F4281" s="631"/>
    </row>
    <row r="4282" spans="6:6">
      <c r="F4282" s="631"/>
    </row>
    <row r="4283" spans="6:6">
      <c r="F4283" s="631"/>
    </row>
    <row r="4284" spans="6:6">
      <c r="F4284" s="631"/>
    </row>
    <row r="4285" spans="6:6">
      <c r="F4285" s="631"/>
    </row>
    <row r="4286" spans="6:6">
      <c r="F4286" s="631"/>
    </row>
    <row r="4287" spans="6:6">
      <c r="F4287" s="631"/>
    </row>
    <row r="4288" spans="6:6">
      <c r="F4288" s="631"/>
    </row>
    <row r="4289" spans="6:6">
      <c r="F4289" s="631"/>
    </row>
    <row r="4290" spans="6:6">
      <c r="F4290" s="631"/>
    </row>
    <row r="4291" spans="6:6">
      <c r="F4291" s="631"/>
    </row>
    <row r="4292" spans="6:6">
      <c r="F4292" s="631"/>
    </row>
    <row r="4293" spans="6:6">
      <c r="F4293" s="631"/>
    </row>
    <row r="4294" spans="6:6">
      <c r="F4294" s="631"/>
    </row>
    <row r="4295" spans="6:6">
      <c r="F4295" s="631"/>
    </row>
    <row r="4296" spans="6:6">
      <c r="F4296" s="631"/>
    </row>
    <row r="4297" spans="6:6">
      <c r="F4297" s="631"/>
    </row>
    <row r="4298" spans="6:6">
      <c r="F4298" s="631"/>
    </row>
    <row r="4299" spans="6:6">
      <c r="F4299" s="631"/>
    </row>
    <row r="4300" spans="6:6">
      <c r="F4300" s="631"/>
    </row>
    <row r="4301" spans="6:6">
      <c r="F4301" s="631"/>
    </row>
    <row r="4302" spans="6:6">
      <c r="F4302" s="631"/>
    </row>
    <row r="4303" spans="6:6">
      <c r="F4303" s="631"/>
    </row>
    <row r="4304" spans="6:6">
      <c r="F4304" s="631"/>
    </row>
    <row r="4305" spans="6:6">
      <c r="F4305" s="631"/>
    </row>
    <row r="4306" spans="6:6">
      <c r="F4306" s="631"/>
    </row>
    <row r="4307" spans="6:6">
      <c r="F4307" s="631"/>
    </row>
    <row r="4308" spans="6:6">
      <c r="F4308" s="631"/>
    </row>
    <row r="4309" spans="6:6">
      <c r="F4309" s="631"/>
    </row>
    <row r="4310" spans="6:6">
      <c r="F4310" s="631"/>
    </row>
    <row r="4311" spans="6:6">
      <c r="F4311" s="631"/>
    </row>
    <row r="4312" spans="6:6">
      <c r="F4312" s="631"/>
    </row>
    <row r="4313" spans="6:6">
      <c r="F4313" s="631"/>
    </row>
    <row r="4314" spans="6:6">
      <c r="F4314" s="631"/>
    </row>
    <row r="4315" spans="6:6">
      <c r="F4315" s="631"/>
    </row>
    <row r="4316" spans="6:6">
      <c r="F4316" s="631"/>
    </row>
    <row r="4317" spans="6:6">
      <c r="F4317" s="631"/>
    </row>
    <row r="4318" spans="6:6">
      <c r="F4318" s="631"/>
    </row>
    <row r="4319" spans="6:6">
      <c r="F4319" s="631"/>
    </row>
    <row r="4320" spans="6:6">
      <c r="F4320" s="631"/>
    </row>
    <row r="4321" spans="6:6">
      <c r="F4321" s="631"/>
    </row>
    <row r="4322" spans="6:6">
      <c r="F4322" s="631"/>
    </row>
    <row r="4323" spans="6:6">
      <c r="F4323" s="631"/>
    </row>
    <row r="4324" spans="6:6">
      <c r="F4324" s="631"/>
    </row>
    <row r="4325" spans="6:6">
      <c r="F4325" s="631"/>
    </row>
    <row r="4326" spans="6:6">
      <c r="F4326" s="631"/>
    </row>
    <row r="4327" spans="6:6">
      <c r="F4327" s="631"/>
    </row>
    <row r="4328" spans="6:6">
      <c r="F4328" s="631"/>
    </row>
    <row r="4329" spans="6:6">
      <c r="F4329" s="631"/>
    </row>
    <row r="4330" spans="6:6">
      <c r="F4330" s="631"/>
    </row>
    <row r="4331" spans="6:6">
      <c r="F4331" s="631"/>
    </row>
    <row r="4332" spans="6:6">
      <c r="F4332" s="631"/>
    </row>
    <row r="4333" spans="6:6">
      <c r="F4333" s="631"/>
    </row>
    <row r="4334" spans="6:6">
      <c r="F4334" s="631"/>
    </row>
    <row r="4335" spans="6:6">
      <c r="F4335" s="631"/>
    </row>
    <row r="4336" spans="6:6">
      <c r="F4336" s="631"/>
    </row>
    <row r="4337" spans="6:6">
      <c r="F4337" s="631"/>
    </row>
    <row r="4338" spans="6:6">
      <c r="F4338" s="631"/>
    </row>
    <row r="4339" spans="6:6">
      <c r="F4339" s="631"/>
    </row>
    <row r="4340" spans="6:6">
      <c r="F4340" s="631"/>
    </row>
    <row r="4341" spans="6:6">
      <c r="F4341" s="631"/>
    </row>
    <row r="4342" spans="6:6">
      <c r="F4342" s="631"/>
    </row>
    <row r="4343" spans="6:6">
      <c r="F4343" s="631"/>
    </row>
    <row r="4344" spans="6:6">
      <c r="F4344" s="631"/>
    </row>
    <row r="4345" spans="6:6">
      <c r="F4345" s="631"/>
    </row>
    <row r="4346" spans="6:6">
      <c r="F4346" s="631"/>
    </row>
    <row r="4347" spans="6:6">
      <c r="F4347" s="631"/>
    </row>
    <row r="4348" spans="6:6">
      <c r="F4348" s="631"/>
    </row>
    <row r="4349" spans="6:6">
      <c r="F4349" s="631"/>
    </row>
    <row r="4350" spans="6:6">
      <c r="F4350" s="631"/>
    </row>
    <row r="4351" spans="6:6">
      <c r="F4351" s="631"/>
    </row>
    <row r="4352" spans="6:6">
      <c r="F4352" s="631"/>
    </row>
    <row r="4353" spans="6:6">
      <c r="F4353" s="631"/>
    </row>
    <row r="4354" spans="6:6">
      <c r="F4354" s="631"/>
    </row>
    <row r="4355" spans="6:6">
      <c r="F4355" s="631"/>
    </row>
    <row r="4356" spans="6:6">
      <c r="F4356" s="631"/>
    </row>
    <row r="4357" spans="6:6">
      <c r="F4357" s="631"/>
    </row>
    <row r="4358" spans="6:6">
      <c r="F4358" s="631"/>
    </row>
    <row r="4359" spans="6:6">
      <c r="F4359" s="631"/>
    </row>
    <row r="4360" spans="6:6">
      <c r="F4360" s="631"/>
    </row>
    <row r="4361" spans="6:6">
      <c r="F4361" s="631"/>
    </row>
    <row r="4362" spans="6:6">
      <c r="F4362" s="631"/>
    </row>
    <row r="4363" spans="6:6">
      <c r="F4363" s="631"/>
    </row>
    <row r="4364" spans="6:6">
      <c r="F4364" s="631"/>
    </row>
    <row r="4365" spans="6:6">
      <c r="F4365" s="631"/>
    </row>
    <row r="4366" spans="6:6">
      <c r="F4366" s="631"/>
    </row>
    <row r="4367" spans="6:6">
      <c r="F4367" s="631"/>
    </row>
    <row r="4368" spans="6:6">
      <c r="F4368" s="631"/>
    </row>
    <row r="4369" spans="6:6">
      <c r="F4369" s="631"/>
    </row>
    <row r="4370" spans="6:6">
      <c r="F4370" s="631"/>
    </row>
    <row r="4371" spans="6:6">
      <c r="F4371" s="631"/>
    </row>
    <row r="4372" spans="6:6">
      <c r="F4372" s="631"/>
    </row>
    <row r="4373" spans="6:6">
      <c r="F4373" s="631"/>
    </row>
    <row r="4374" spans="6:6">
      <c r="F4374" s="631"/>
    </row>
    <row r="4375" spans="6:6">
      <c r="F4375" s="631"/>
    </row>
    <row r="4376" spans="6:6">
      <c r="F4376" s="631"/>
    </row>
    <row r="4377" spans="6:6">
      <c r="F4377" s="631"/>
    </row>
    <row r="4378" spans="6:6">
      <c r="F4378" s="631"/>
    </row>
    <row r="4379" spans="6:6">
      <c r="F4379" s="631"/>
    </row>
    <row r="4380" spans="6:6">
      <c r="F4380" s="631"/>
    </row>
    <row r="4381" spans="6:6">
      <c r="F4381" s="631"/>
    </row>
    <row r="4382" spans="6:6">
      <c r="F4382" s="631"/>
    </row>
    <row r="4383" spans="6:6">
      <c r="F4383" s="631"/>
    </row>
    <row r="4384" spans="6:6">
      <c r="F4384" s="631"/>
    </row>
    <row r="4385" spans="6:6">
      <c r="F4385" s="631"/>
    </row>
    <row r="4386" spans="6:6">
      <c r="F4386" s="631"/>
    </row>
    <row r="4387" spans="6:6">
      <c r="F4387" s="631"/>
    </row>
    <row r="4388" spans="6:6">
      <c r="F4388" s="631"/>
    </row>
    <row r="4389" spans="6:6">
      <c r="F4389" s="631"/>
    </row>
    <row r="4390" spans="6:6">
      <c r="F4390" s="631"/>
    </row>
    <row r="4391" spans="6:6">
      <c r="F4391" s="631"/>
    </row>
    <row r="4392" spans="6:6">
      <c r="F4392" s="631"/>
    </row>
    <row r="4393" spans="6:6">
      <c r="F4393" s="631"/>
    </row>
    <row r="4394" spans="6:6">
      <c r="F4394" s="631"/>
    </row>
    <row r="4395" spans="6:6">
      <c r="F4395" s="631"/>
    </row>
    <row r="4396" spans="6:6">
      <c r="F4396" s="631"/>
    </row>
    <row r="4397" spans="6:6">
      <c r="F4397" s="631"/>
    </row>
    <row r="4398" spans="6:6">
      <c r="F4398" s="631"/>
    </row>
    <row r="4399" spans="6:6">
      <c r="F4399" s="631"/>
    </row>
    <row r="4400" spans="6:6">
      <c r="F4400" s="631"/>
    </row>
    <row r="4401" spans="6:6">
      <c r="F4401" s="631"/>
    </row>
    <row r="4402" spans="6:6">
      <c r="F4402" s="631"/>
    </row>
    <row r="4403" spans="6:6">
      <c r="F4403" s="631"/>
    </row>
    <row r="4404" spans="6:6">
      <c r="F4404" s="631"/>
    </row>
    <row r="4405" spans="6:6">
      <c r="F4405" s="631"/>
    </row>
    <row r="4406" spans="6:6">
      <c r="F4406" s="631"/>
    </row>
    <row r="4407" spans="6:6">
      <c r="F4407" s="631"/>
    </row>
    <row r="4408" spans="6:6">
      <c r="F4408" s="631"/>
    </row>
    <row r="4409" spans="6:6">
      <c r="F4409" s="631"/>
    </row>
    <row r="4410" spans="6:6">
      <c r="F4410" s="631"/>
    </row>
    <row r="4411" spans="6:6">
      <c r="F4411" s="631"/>
    </row>
    <row r="4412" spans="6:6">
      <c r="F4412" s="631"/>
    </row>
    <row r="4413" spans="6:6">
      <c r="F4413" s="631"/>
    </row>
    <row r="4414" spans="6:6">
      <c r="F4414" s="631"/>
    </row>
    <row r="4415" spans="6:6">
      <c r="F4415" s="631"/>
    </row>
    <row r="4416" spans="6:6">
      <c r="F4416" s="631"/>
    </row>
    <row r="4417" spans="6:6">
      <c r="F4417" s="631"/>
    </row>
    <row r="4418" spans="6:6">
      <c r="F4418" s="631"/>
    </row>
    <row r="4419" spans="6:6">
      <c r="F4419" s="631"/>
    </row>
    <row r="4420" spans="6:6">
      <c r="F4420" s="631"/>
    </row>
    <row r="4421" spans="6:6">
      <c r="F4421" s="631"/>
    </row>
    <row r="4422" spans="6:6">
      <c r="F4422" s="631"/>
    </row>
    <row r="4423" spans="6:6">
      <c r="F4423" s="631"/>
    </row>
    <row r="4424" spans="6:6">
      <c r="F4424" s="631"/>
    </row>
    <row r="4425" spans="6:6">
      <c r="F4425" s="631"/>
    </row>
    <row r="4426" spans="6:6">
      <c r="F4426" s="631"/>
    </row>
    <row r="4427" spans="6:6">
      <c r="F4427" s="631"/>
    </row>
    <row r="4428" spans="6:6">
      <c r="F4428" s="631"/>
    </row>
    <row r="4429" spans="6:6">
      <c r="F4429" s="631"/>
    </row>
    <row r="4430" spans="6:6">
      <c r="F4430" s="631"/>
    </row>
    <row r="4431" spans="6:6">
      <c r="F4431" s="631"/>
    </row>
    <row r="4432" spans="6:6">
      <c r="F4432" s="631"/>
    </row>
    <row r="4433" spans="6:6">
      <c r="F4433" s="631"/>
    </row>
    <row r="4434" spans="6:6">
      <c r="F4434" s="631"/>
    </row>
    <row r="4435" spans="6:6">
      <c r="F4435" s="631"/>
    </row>
    <row r="4436" spans="6:6">
      <c r="F4436" s="631"/>
    </row>
    <row r="4437" spans="6:6">
      <c r="F4437" s="631"/>
    </row>
    <row r="4438" spans="6:6">
      <c r="F4438" s="631"/>
    </row>
    <row r="4439" spans="6:6">
      <c r="F4439" s="631"/>
    </row>
    <row r="4440" spans="6:6">
      <c r="F4440" s="631"/>
    </row>
    <row r="4441" spans="6:6">
      <c r="F4441" s="631"/>
    </row>
    <row r="4442" spans="6:6">
      <c r="F4442" s="631"/>
    </row>
    <row r="4443" spans="6:6">
      <c r="F4443" s="631"/>
    </row>
    <row r="4444" spans="6:6">
      <c r="F4444" s="631"/>
    </row>
    <row r="4445" spans="6:6">
      <c r="F4445" s="631"/>
    </row>
    <row r="4446" spans="6:6">
      <c r="F4446" s="631"/>
    </row>
    <row r="4447" spans="6:6">
      <c r="F4447" s="631"/>
    </row>
    <row r="4448" spans="6:6">
      <c r="F4448" s="631"/>
    </row>
    <row r="4449" spans="6:6">
      <c r="F4449" s="631"/>
    </row>
    <row r="4450" spans="6:6">
      <c r="F4450" s="631"/>
    </row>
    <row r="4451" spans="6:6">
      <c r="F4451" s="631"/>
    </row>
    <row r="4452" spans="6:6">
      <c r="F4452" s="631"/>
    </row>
    <row r="4453" spans="6:6">
      <c r="F4453" s="631"/>
    </row>
    <row r="4454" spans="6:6">
      <c r="F4454" s="631"/>
    </row>
    <row r="4455" spans="6:6">
      <c r="F4455" s="631"/>
    </row>
    <row r="4456" spans="6:6">
      <c r="F4456" s="631"/>
    </row>
    <row r="4457" spans="6:6">
      <c r="F4457" s="631"/>
    </row>
    <row r="4458" spans="6:6">
      <c r="F4458" s="631"/>
    </row>
    <row r="4459" spans="6:6">
      <c r="F4459" s="631"/>
    </row>
    <row r="4460" spans="6:6">
      <c r="F4460" s="631"/>
    </row>
    <row r="4461" spans="6:6">
      <c r="F4461" s="631"/>
    </row>
    <row r="4462" spans="6:6">
      <c r="F4462" s="631"/>
    </row>
    <row r="4463" spans="6:6">
      <c r="F4463" s="631"/>
    </row>
    <row r="4464" spans="6:6">
      <c r="F4464" s="631"/>
    </row>
    <row r="4465" spans="6:6">
      <c r="F4465" s="631"/>
    </row>
    <row r="4466" spans="6:6">
      <c r="F4466" s="631"/>
    </row>
    <row r="4467" spans="6:6">
      <c r="F4467" s="631"/>
    </row>
    <row r="4468" spans="6:6">
      <c r="F4468" s="631"/>
    </row>
    <row r="4469" spans="6:6">
      <c r="F4469" s="631"/>
    </row>
    <row r="4470" spans="6:6">
      <c r="F4470" s="631"/>
    </row>
    <row r="4471" spans="6:6">
      <c r="F4471" s="631"/>
    </row>
    <row r="4472" spans="6:6">
      <c r="F4472" s="631"/>
    </row>
    <row r="4473" spans="6:6">
      <c r="F4473" s="631"/>
    </row>
    <row r="4474" spans="6:6">
      <c r="F4474" s="631"/>
    </row>
    <row r="4475" spans="6:6">
      <c r="F4475" s="631"/>
    </row>
    <row r="4476" spans="6:6">
      <c r="F4476" s="631"/>
    </row>
    <row r="4477" spans="6:6">
      <c r="F4477" s="631"/>
    </row>
    <row r="4478" spans="6:6">
      <c r="F4478" s="631"/>
    </row>
    <row r="4479" spans="6:6">
      <c r="F4479" s="631"/>
    </row>
    <row r="4480" spans="6:6">
      <c r="F4480" s="631"/>
    </row>
    <row r="4481" spans="6:6">
      <c r="F4481" s="631"/>
    </row>
    <row r="4482" spans="6:6">
      <c r="F4482" s="631"/>
    </row>
    <row r="4483" spans="6:6">
      <c r="F4483" s="631"/>
    </row>
    <row r="4484" spans="6:6">
      <c r="F4484" s="631"/>
    </row>
    <row r="4485" spans="6:6">
      <c r="F4485" s="631"/>
    </row>
    <row r="4486" spans="6:6">
      <c r="F4486" s="631"/>
    </row>
    <row r="4487" spans="6:6">
      <c r="F4487" s="631"/>
    </row>
    <row r="4488" spans="6:6">
      <c r="F4488" s="631"/>
    </row>
    <row r="4489" spans="6:6">
      <c r="F4489" s="631"/>
    </row>
    <row r="4490" spans="6:6">
      <c r="F4490" s="631"/>
    </row>
    <row r="4491" spans="6:6">
      <c r="F4491" s="631"/>
    </row>
    <row r="4492" spans="6:6">
      <c r="F4492" s="631"/>
    </row>
    <row r="4493" spans="6:6">
      <c r="F4493" s="631"/>
    </row>
    <row r="4494" spans="6:6">
      <c r="F4494" s="631"/>
    </row>
    <row r="4495" spans="6:6">
      <c r="F4495" s="631"/>
    </row>
    <row r="4496" spans="6:6">
      <c r="F4496" s="631"/>
    </row>
    <row r="4497" spans="6:6">
      <c r="F4497" s="631"/>
    </row>
    <row r="4498" spans="6:6">
      <c r="F4498" s="631"/>
    </row>
    <row r="4499" spans="6:6">
      <c r="F4499" s="631"/>
    </row>
    <row r="4500" spans="6:6">
      <c r="F4500" s="631"/>
    </row>
    <row r="4501" spans="6:6">
      <c r="F4501" s="631"/>
    </row>
    <row r="4502" spans="6:6">
      <c r="F4502" s="631"/>
    </row>
    <row r="4503" spans="6:6">
      <c r="F4503" s="631"/>
    </row>
    <row r="4504" spans="6:6">
      <c r="F4504" s="631"/>
    </row>
    <row r="4505" spans="6:6">
      <c r="F4505" s="631"/>
    </row>
    <row r="4506" spans="6:6">
      <c r="F4506" s="631"/>
    </row>
    <row r="4507" spans="6:6">
      <c r="F4507" s="631"/>
    </row>
    <row r="4508" spans="6:6">
      <c r="F4508" s="631"/>
    </row>
    <row r="4509" spans="6:6">
      <c r="F4509" s="631"/>
    </row>
    <row r="4510" spans="6:6">
      <c r="F4510" s="631"/>
    </row>
    <row r="4511" spans="6:6">
      <c r="F4511" s="631"/>
    </row>
    <row r="4512" spans="6:6">
      <c r="F4512" s="631"/>
    </row>
    <row r="4513" spans="6:6">
      <c r="F4513" s="631"/>
    </row>
    <row r="4514" spans="6:6">
      <c r="F4514" s="631"/>
    </row>
    <row r="4515" spans="6:6">
      <c r="F4515" s="631"/>
    </row>
    <row r="4516" spans="6:6">
      <c r="F4516" s="631"/>
    </row>
    <row r="4517" spans="6:6">
      <c r="F4517" s="631"/>
    </row>
    <row r="4518" spans="6:6">
      <c r="F4518" s="631"/>
    </row>
    <row r="4519" spans="6:6">
      <c r="F4519" s="631"/>
    </row>
    <row r="4520" spans="6:6">
      <c r="F4520" s="631"/>
    </row>
    <row r="4521" spans="6:6">
      <c r="F4521" s="631"/>
    </row>
    <row r="4522" spans="6:6">
      <c r="F4522" s="631"/>
    </row>
    <row r="4523" spans="6:6">
      <c r="F4523" s="631"/>
    </row>
    <row r="4524" spans="6:6">
      <c r="F4524" s="631"/>
    </row>
    <row r="4525" spans="6:6">
      <c r="F4525" s="631"/>
    </row>
    <row r="4526" spans="6:6">
      <c r="F4526" s="631"/>
    </row>
    <row r="4527" spans="6:6">
      <c r="F4527" s="631"/>
    </row>
    <row r="4528" spans="6:6">
      <c r="F4528" s="631"/>
    </row>
    <row r="4529" spans="6:6">
      <c r="F4529" s="631"/>
    </row>
    <row r="4530" spans="6:6">
      <c r="F4530" s="631"/>
    </row>
    <row r="4531" spans="6:6">
      <c r="F4531" s="631"/>
    </row>
    <row r="4532" spans="6:6">
      <c r="F4532" s="631"/>
    </row>
    <row r="4533" spans="6:6">
      <c r="F4533" s="631"/>
    </row>
    <row r="4534" spans="6:6">
      <c r="F4534" s="631"/>
    </row>
    <row r="4535" spans="6:6">
      <c r="F4535" s="631"/>
    </row>
    <row r="4536" spans="6:6">
      <c r="F4536" s="631"/>
    </row>
    <row r="4537" spans="6:6">
      <c r="F4537" s="631"/>
    </row>
    <row r="4538" spans="6:6">
      <c r="F4538" s="631"/>
    </row>
    <row r="4539" spans="6:6">
      <c r="F4539" s="631"/>
    </row>
    <row r="4540" spans="6:6">
      <c r="F4540" s="631"/>
    </row>
    <row r="4541" spans="6:6">
      <c r="F4541" s="631"/>
    </row>
    <row r="4542" spans="6:6">
      <c r="F4542" s="631"/>
    </row>
    <row r="4543" spans="6:6">
      <c r="F4543" s="631"/>
    </row>
    <row r="4544" spans="6:6">
      <c r="F4544" s="631"/>
    </row>
    <row r="4545" spans="6:6">
      <c r="F4545" s="631"/>
    </row>
    <row r="4546" spans="6:6">
      <c r="F4546" s="631"/>
    </row>
    <row r="4547" spans="6:6">
      <c r="F4547" s="631"/>
    </row>
    <row r="4548" spans="6:6">
      <c r="F4548" s="631"/>
    </row>
    <row r="4549" spans="6:6">
      <c r="F4549" s="631"/>
    </row>
    <row r="4550" spans="6:6">
      <c r="F4550" s="631"/>
    </row>
    <row r="4551" spans="6:6">
      <c r="F4551" s="631"/>
    </row>
    <row r="4552" spans="6:6">
      <c r="F4552" s="631"/>
    </row>
    <row r="4553" spans="6:6">
      <c r="F4553" s="631"/>
    </row>
    <row r="4554" spans="6:6">
      <c r="F4554" s="631"/>
    </row>
    <row r="4555" spans="6:6">
      <c r="F4555" s="631"/>
    </row>
    <row r="4556" spans="6:6">
      <c r="F4556" s="631"/>
    </row>
    <row r="4557" spans="6:6">
      <c r="F4557" s="631"/>
    </row>
    <row r="4558" spans="6:6">
      <c r="F4558" s="631"/>
    </row>
    <row r="4559" spans="6:6">
      <c r="F4559" s="631"/>
    </row>
    <row r="4560" spans="6:6">
      <c r="F4560" s="631"/>
    </row>
    <row r="4561" spans="6:6">
      <c r="F4561" s="631"/>
    </row>
    <row r="4562" spans="6:6">
      <c r="F4562" s="631"/>
    </row>
    <row r="4563" spans="6:6">
      <c r="F4563" s="631"/>
    </row>
    <row r="4564" spans="6:6">
      <c r="F4564" s="631"/>
    </row>
    <row r="4565" spans="6:6">
      <c r="F4565" s="631"/>
    </row>
    <row r="4566" spans="6:6">
      <c r="F4566" s="631"/>
    </row>
    <row r="4567" spans="6:6">
      <c r="F4567" s="631"/>
    </row>
    <row r="4568" spans="6:6">
      <c r="F4568" s="631"/>
    </row>
    <row r="4569" spans="6:6">
      <c r="F4569" s="631"/>
    </row>
    <row r="4570" spans="6:6">
      <c r="F4570" s="631"/>
    </row>
    <row r="4571" spans="6:6">
      <c r="F4571" s="631"/>
    </row>
    <row r="4572" spans="6:6">
      <c r="F4572" s="631"/>
    </row>
    <row r="4573" spans="6:6">
      <c r="F4573" s="631"/>
    </row>
    <row r="4574" spans="6:6">
      <c r="F4574" s="631"/>
    </row>
    <row r="4575" spans="6:6">
      <c r="F4575" s="631"/>
    </row>
    <row r="4576" spans="6:6">
      <c r="F4576" s="631"/>
    </row>
    <row r="4577" spans="6:6">
      <c r="F4577" s="631"/>
    </row>
    <row r="4578" spans="6:6">
      <c r="F4578" s="631"/>
    </row>
    <row r="4579" spans="6:6">
      <c r="F4579" s="631"/>
    </row>
    <row r="4580" spans="6:6">
      <c r="F4580" s="631"/>
    </row>
    <row r="4581" spans="6:6">
      <c r="F4581" s="631"/>
    </row>
    <row r="4582" spans="6:6">
      <c r="F4582" s="631"/>
    </row>
    <row r="4583" spans="6:6">
      <c r="F4583" s="631"/>
    </row>
    <row r="4584" spans="6:6">
      <c r="F4584" s="631"/>
    </row>
    <row r="4585" spans="6:6">
      <c r="F4585" s="631"/>
    </row>
    <row r="4586" spans="6:6">
      <c r="F4586" s="631"/>
    </row>
    <row r="4587" spans="6:6">
      <c r="F4587" s="631"/>
    </row>
    <row r="4588" spans="6:6">
      <c r="F4588" s="631"/>
    </row>
    <row r="4589" spans="6:6">
      <c r="F4589" s="631"/>
    </row>
    <row r="4590" spans="6:6">
      <c r="F4590" s="631"/>
    </row>
    <row r="4591" spans="6:6">
      <c r="F4591" s="631"/>
    </row>
    <row r="4592" spans="6:6">
      <c r="F4592" s="631"/>
    </row>
    <row r="4593" spans="6:6">
      <c r="F4593" s="631"/>
    </row>
    <row r="4594" spans="6:6">
      <c r="F4594" s="631"/>
    </row>
    <row r="4595" spans="6:6">
      <c r="F4595" s="631"/>
    </row>
    <row r="4596" spans="6:6">
      <c r="F4596" s="631"/>
    </row>
    <row r="4597" spans="6:6">
      <c r="F4597" s="631"/>
    </row>
    <row r="4598" spans="6:6">
      <c r="F4598" s="631"/>
    </row>
    <row r="4599" spans="6:6">
      <c r="F4599" s="631"/>
    </row>
    <row r="4600" spans="6:6">
      <c r="F4600" s="631"/>
    </row>
    <row r="4601" spans="6:6">
      <c r="F4601" s="631"/>
    </row>
    <row r="4602" spans="6:6">
      <c r="F4602" s="631"/>
    </row>
    <row r="4603" spans="6:6">
      <c r="F4603" s="631"/>
    </row>
    <row r="4604" spans="6:6">
      <c r="F4604" s="631"/>
    </row>
    <row r="4605" spans="6:6">
      <c r="F4605" s="631"/>
    </row>
    <row r="4606" spans="6:6">
      <c r="F4606" s="631"/>
    </row>
    <row r="4607" spans="6:6">
      <c r="F4607" s="631"/>
    </row>
    <row r="4608" spans="6:6">
      <c r="F4608" s="631"/>
    </row>
    <row r="4609" spans="6:6">
      <c r="F4609" s="631"/>
    </row>
    <row r="4610" spans="6:6">
      <c r="F4610" s="631"/>
    </row>
    <row r="4611" spans="6:6">
      <c r="F4611" s="631"/>
    </row>
    <row r="4612" spans="6:6">
      <c r="F4612" s="631"/>
    </row>
    <row r="4613" spans="6:6">
      <c r="F4613" s="631"/>
    </row>
    <row r="4614" spans="6:6">
      <c r="F4614" s="631"/>
    </row>
    <row r="4615" spans="6:6">
      <c r="F4615" s="631"/>
    </row>
    <row r="4616" spans="6:6">
      <c r="F4616" s="631"/>
    </row>
    <row r="4617" spans="6:6">
      <c r="F4617" s="631"/>
    </row>
    <row r="4618" spans="6:6">
      <c r="F4618" s="631"/>
    </row>
    <row r="4619" spans="6:6">
      <c r="F4619" s="631"/>
    </row>
    <row r="4620" spans="6:6">
      <c r="F4620" s="631"/>
    </row>
    <row r="4621" spans="6:6">
      <c r="F4621" s="631"/>
    </row>
    <row r="4622" spans="6:6">
      <c r="F4622" s="631"/>
    </row>
    <row r="4623" spans="6:6">
      <c r="F4623" s="631"/>
    </row>
    <row r="4624" spans="6:6">
      <c r="F4624" s="631"/>
    </row>
    <row r="4625" spans="6:6">
      <c r="F4625" s="631"/>
    </row>
    <row r="4626" spans="6:6">
      <c r="F4626" s="631"/>
    </row>
    <row r="4627" spans="6:6">
      <c r="F4627" s="631"/>
    </row>
    <row r="4628" spans="6:6">
      <c r="F4628" s="631"/>
    </row>
    <row r="4629" spans="6:6">
      <c r="F4629" s="631"/>
    </row>
    <row r="4630" spans="6:6">
      <c r="F4630" s="631"/>
    </row>
    <row r="4631" spans="6:6">
      <c r="F4631" s="631"/>
    </row>
    <row r="4632" spans="6:6">
      <c r="F4632" s="631"/>
    </row>
    <row r="4633" spans="6:6">
      <c r="F4633" s="631"/>
    </row>
    <row r="4634" spans="6:6">
      <c r="F4634" s="631"/>
    </row>
    <row r="4635" spans="6:6">
      <c r="F4635" s="631"/>
    </row>
    <row r="4636" spans="6:6">
      <c r="F4636" s="631"/>
    </row>
    <row r="4637" spans="6:6">
      <c r="F4637" s="631"/>
    </row>
    <row r="4638" spans="6:6">
      <c r="F4638" s="631"/>
    </row>
    <row r="4639" spans="6:6">
      <c r="F4639" s="631"/>
    </row>
    <row r="4640" spans="6:6">
      <c r="F4640" s="631"/>
    </row>
    <row r="4641" spans="6:6">
      <c r="F4641" s="631"/>
    </row>
    <row r="4642" spans="6:6">
      <c r="F4642" s="631"/>
    </row>
    <row r="4643" spans="6:6">
      <c r="F4643" s="631"/>
    </row>
    <row r="4644" spans="6:6">
      <c r="F4644" s="631"/>
    </row>
    <row r="4645" spans="6:6">
      <c r="F4645" s="631"/>
    </row>
    <row r="4646" spans="6:6">
      <c r="F4646" s="631"/>
    </row>
    <row r="4647" spans="6:6">
      <c r="F4647" s="631"/>
    </row>
    <row r="4648" spans="6:6">
      <c r="F4648" s="631"/>
    </row>
    <row r="4649" spans="6:6">
      <c r="F4649" s="631"/>
    </row>
    <row r="4650" spans="6:6">
      <c r="F4650" s="631"/>
    </row>
    <row r="4651" spans="6:6">
      <c r="F4651" s="631"/>
    </row>
    <row r="4652" spans="6:6">
      <c r="F4652" s="631"/>
    </row>
    <row r="4653" spans="6:6">
      <c r="F4653" s="631"/>
    </row>
    <row r="4654" spans="6:6">
      <c r="F4654" s="631"/>
    </row>
    <row r="4655" spans="6:6">
      <c r="F4655" s="631"/>
    </row>
    <row r="4656" spans="6:6">
      <c r="F4656" s="631"/>
    </row>
    <row r="4657" spans="6:6">
      <c r="F4657" s="631"/>
    </row>
    <row r="4658" spans="6:6">
      <c r="F4658" s="631"/>
    </row>
    <row r="4659" spans="6:6">
      <c r="F4659" s="631"/>
    </row>
    <row r="4660" spans="6:6">
      <c r="F4660" s="631"/>
    </row>
    <row r="4661" spans="6:6">
      <c r="F4661" s="631"/>
    </row>
    <row r="4662" spans="6:6">
      <c r="F4662" s="631"/>
    </row>
    <row r="4663" spans="6:6">
      <c r="F4663" s="631"/>
    </row>
    <row r="4664" spans="6:6">
      <c r="F4664" s="631"/>
    </row>
    <row r="4665" spans="6:6">
      <c r="F4665" s="631"/>
    </row>
    <row r="4666" spans="6:6">
      <c r="F4666" s="631"/>
    </row>
    <row r="4667" spans="6:6">
      <c r="F4667" s="631"/>
    </row>
  </sheetData>
  <sheetProtection password="CA6E" sheet="1" objects="1" scenarios="1"/>
  <customSheetViews>
    <customSheetView guid="{1211E1B9-FC37-4364-9CF0-0FFC01866726}" scale="70" showPageBreaks="1" fitToPage="1" printArea="1" hiddenColumns="1" view="pageBreakPreview">
      <selection activeCell="G18" sqref="G18"/>
      <pageMargins left="0" right="0" top="0" bottom="0" header="0" footer="0"/>
      <printOptions horizontalCentered="1"/>
      <pageSetup paperSize="9" scale="44" fitToHeight="0" orientation="landscape" r:id="rId1"/>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2"/>
      <headerFooter>
        <oddHeader>&amp;RSchedule-1Page &amp;P of &amp;N</oddHeader>
      </headerFooter>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3"/>
      <headerFooter>
        <oddHeader>&amp;RSchedule-1Page &amp;P of &amp;N</oddHeader>
      </headerFooter>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4"/>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5"/>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6"/>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7"/>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8"/>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9"/>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10"/>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11"/>
      <headerFooter>
        <oddHeader>&amp;RSchedule-1Page &amp;P of &amp;N</oddHeader>
      </headerFooter>
    </customSheetView>
    <customSheetView guid="{889C3D82-0A24-4765-A688-A80A782F5056}" scale="85" showPageBreaks="1" fitToPage="1" printArea="1" hiddenColumns="1" view="pageBreakPreview">
      <selection activeCell="M26" sqref="M26"/>
      <pageMargins left="0" right="0" top="0" bottom="0" header="0" footer="0"/>
      <printOptions horizontalCentered="1"/>
      <pageSetup paperSize="9" scale="44" fitToHeight="0" orientation="landscape" r:id="rId12"/>
      <headerFooter>
        <oddHeader>&amp;RSchedule-1Page &amp;P of &amp;N</oddHeader>
      </headerFooter>
    </customSheetView>
    <customSheetView guid="{ADF3F130-0A37-42E7-A525-50C5A6B01A26}" scale="70" showPageBreaks="1" fitToPage="1" printArea="1" hiddenColumns="1" view="pageBreakPreview">
      <selection activeCell="G18" sqref="G18"/>
      <pageMargins left="0" right="0" top="0" bottom="0" header="0" footer="0"/>
      <printOptions horizontalCentered="1"/>
      <pageSetup paperSize="9" scale="44" fitToHeight="0" orientation="landscape" r:id="rId13"/>
      <headerFooter>
        <oddHeader>&amp;RSchedule-1Page &amp;P of &amp;N</oddHeader>
      </headerFooter>
    </customSheetView>
  </customSheetViews>
  <mergeCells count="20">
    <mergeCell ref="A3:L3"/>
    <mergeCell ref="A4:L4"/>
    <mergeCell ref="A8:E8"/>
    <mergeCell ref="I14:L14"/>
    <mergeCell ref="B12:E12"/>
    <mergeCell ref="B10:E10"/>
    <mergeCell ref="B9:E9"/>
    <mergeCell ref="A7:G7"/>
    <mergeCell ref="A13:L13"/>
    <mergeCell ref="B11:E11"/>
    <mergeCell ref="X10:AJ10"/>
    <mergeCell ref="X8:AJ8"/>
    <mergeCell ref="X9:AJ9"/>
    <mergeCell ref="A244:K244"/>
    <mergeCell ref="B247:L247"/>
    <mergeCell ref="I250:L250"/>
    <mergeCell ref="I249:L249"/>
    <mergeCell ref="A245:K245"/>
    <mergeCell ref="A246:K246"/>
    <mergeCell ref="A243:L243"/>
  </mergeCells>
  <dataValidations count="3">
    <dataValidation type="whole" operator="greaterThan" allowBlank="1" showInputMessage="1" showErrorMessage="1" sqref="E18:E242" xr:uid="{5C5C261D-BA0D-4CEA-AFF4-15FFF93D211B}">
      <formula1>0</formula1>
    </dataValidation>
    <dataValidation type="decimal" operator="greaterThanOrEqual" allowBlank="1" showInputMessage="1" showErrorMessage="1" sqref="K18:K242" xr:uid="{E7DC72DE-6A87-4EAA-91A3-A5DB28AD80A8}">
      <formula1>0</formula1>
    </dataValidation>
    <dataValidation type="list" operator="greaterThan" allowBlank="1" showInputMessage="1" showErrorMessage="1" sqref="G18:G242" xr:uid="{36EBFF26-5419-4136-8534-E346AF176699}">
      <formula1>"0%,5%,18%"</formula1>
    </dataValidation>
  </dataValidations>
  <printOptions horizontalCentered="1"/>
  <pageMargins left="0.23622047244094491" right="0.23622047244094491" top="0.74803149606299213" bottom="0.51181102362204722" header="0.31496062992125984" footer="0.51181102362204722"/>
  <pageSetup paperSize="9" scale="46" fitToHeight="0" orientation="landscape" r:id="rId14"/>
  <headerFooter>
    <oddHeader>&amp;RSchedule-1Page &amp;P of &amp;N</oddHeader>
  </headerFooter>
  <drawing r:id="rId1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D250"/>
  <sheetViews>
    <sheetView view="pageBreakPreview" topLeftCell="A85" zoomScale="60" workbookViewId="0">
      <selection activeCell="F243" sqref="F243"/>
    </sheetView>
  </sheetViews>
  <sheetFormatPr defaultRowHeight="15"/>
  <cols>
    <col min="1" max="1" width="12.85546875" style="695" customWidth="1"/>
    <col min="2" max="2" width="47" style="695" customWidth="1"/>
    <col min="3" max="3" width="21.5703125" style="695" customWidth="1"/>
    <col min="4" max="4" width="141.5703125" style="696" customWidth="1"/>
    <col min="5" max="5" width="11.140625" style="695" customWidth="1"/>
    <col min="6" max="6" width="14.5703125" style="695" customWidth="1"/>
    <col min="7" max="7" width="26.28515625" style="697" customWidth="1"/>
    <col min="8" max="8" width="26.42578125" style="695" customWidth="1"/>
    <col min="9" max="11" width="10.28515625" style="690" customWidth="1"/>
    <col min="12" max="12" width="9.140625" style="690" customWidth="1"/>
    <col min="13" max="26" width="9.140625" style="690"/>
    <col min="27" max="16384" width="9.140625" style="691"/>
  </cols>
  <sheetData>
    <row r="1" spans="1:30" ht="27.75" customHeight="1">
      <c r="A1" s="686" t="str">
        <f>Basic!B5</f>
        <v>Spec No:CC/NT/W-GIS/DOM/A02/25/13385</v>
      </c>
      <c r="B1" s="687"/>
      <c r="C1" s="687"/>
      <c r="D1" s="687"/>
      <c r="E1" s="628"/>
      <c r="F1" s="628"/>
      <c r="G1" s="688"/>
      <c r="H1" s="689" t="s">
        <v>131</v>
      </c>
    </row>
    <row r="2" spans="1:30" ht="21.75" customHeight="1">
      <c r="A2" s="692"/>
      <c r="B2" s="692"/>
      <c r="C2" s="692"/>
      <c r="D2" s="692"/>
      <c r="E2" s="633"/>
      <c r="F2" s="633"/>
      <c r="G2" s="691"/>
      <c r="H2" s="633"/>
    </row>
    <row r="3" spans="1:30" ht="92.25" customHeight="1">
      <c r="A3" s="829" t="str">
        <f>Cover_Junk!$B$2</f>
        <v>GIS Package (TR-202577PKG01) for Augmentation of 1x500 MVA, 400/220 kV ICT (3rd) at Thrissur VSC HVDC Station in Kerala.</v>
      </c>
      <c r="B3" s="829"/>
      <c r="C3" s="829"/>
      <c r="D3" s="829"/>
      <c r="E3" s="829"/>
      <c r="F3" s="829"/>
      <c r="G3" s="829"/>
      <c r="H3" s="829"/>
      <c r="I3" s="693"/>
      <c r="L3" s="841"/>
      <c r="M3" s="841"/>
      <c r="AA3" s="690"/>
      <c r="AB3" s="690"/>
      <c r="AC3" s="690"/>
      <c r="AD3" s="690"/>
    </row>
    <row r="4" spans="1:30" ht="21.95" customHeight="1">
      <c r="A4" s="842" t="s">
        <v>96</v>
      </c>
      <c r="B4" s="842"/>
      <c r="C4" s="842"/>
      <c r="D4" s="842"/>
      <c r="E4" s="842"/>
      <c r="F4" s="842"/>
      <c r="G4" s="842"/>
      <c r="H4" s="842"/>
    </row>
    <row r="5" spans="1:30" ht="15" customHeight="1">
      <c r="H5" s="633"/>
    </row>
    <row r="6" spans="1:30" ht="22.5" customHeight="1">
      <c r="A6" s="635" t="s">
        <v>97</v>
      </c>
      <c r="B6" s="633"/>
      <c r="C6" s="632"/>
      <c r="D6" s="632"/>
      <c r="E6" s="632"/>
      <c r="F6" s="632"/>
      <c r="G6" s="632"/>
      <c r="H6" s="633"/>
    </row>
    <row r="7" spans="1:30" ht="25.5" customHeight="1">
      <c r="A7" s="833" t="str">
        <f>'Sch-1'!A7</f>
        <v xml:space="preserve">JOINT VENTURE OF  &amp; </v>
      </c>
      <c r="B7" s="833"/>
      <c r="C7" s="833"/>
      <c r="D7" s="833"/>
      <c r="E7" s="698"/>
      <c r="F7" s="638" t="s">
        <v>98</v>
      </c>
      <c r="G7" s="698"/>
      <c r="H7" s="633"/>
    </row>
    <row r="8" spans="1:30" ht="29.25" customHeight="1">
      <c r="A8" s="831" t="str">
        <f>"Bidder’s Name and Address  (" &amp; MID('Names of Bidder'!A9,9, 20) &amp; ") :"</f>
        <v>Bidder’s Name and Address  (Lead Partner) :</v>
      </c>
      <c r="B8" s="831"/>
      <c r="C8" s="831"/>
      <c r="D8" s="831"/>
      <c r="E8" s="831"/>
      <c r="F8" s="642" t="s">
        <v>99</v>
      </c>
      <c r="G8" s="641"/>
      <c r="H8" s="633"/>
    </row>
    <row r="9" spans="1:30" ht="26.25" customHeight="1">
      <c r="A9" s="636" t="s">
        <v>479</v>
      </c>
      <c r="B9" s="698" t="str">
        <f>IF('Names of Bidder'!C9="","",'Names of Bidder'!C9)</f>
        <v/>
      </c>
      <c r="C9" s="698"/>
      <c r="D9" s="698"/>
      <c r="E9" s="698"/>
      <c r="F9" s="642" t="s">
        <v>101</v>
      </c>
      <c r="G9" s="644"/>
      <c r="H9" s="633"/>
    </row>
    <row r="10" spans="1:30" ht="17.25" customHeight="1">
      <c r="A10" s="636" t="s">
        <v>480</v>
      </c>
      <c r="B10" s="844" t="str">
        <f>IF('Names of Bidder'!C10="","",'Names of Bidder'!C10)</f>
        <v/>
      </c>
      <c r="C10" s="844"/>
      <c r="D10" s="698"/>
      <c r="E10" s="698"/>
      <c r="F10" s="642" t="s">
        <v>103</v>
      </c>
      <c r="G10" s="644"/>
      <c r="H10" s="633"/>
    </row>
    <row r="11" spans="1:30" ht="18" customHeight="1">
      <c r="A11" s="644"/>
      <c r="B11" s="844" t="str">
        <f>IF('Names of Bidder'!C11="","",'Names of Bidder'!C11)</f>
        <v/>
      </c>
      <c r="C11" s="844"/>
      <c r="D11" s="698"/>
      <c r="E11" s="698"/>
      <c r="F11" s="642" t="s">
        <v>104</v>
      </c>
      <c r="G11" s="644"/>
      <c r="H11" s="633"/>
    </row>
    <row r="12" spans="1:30" ht="18" customHeight="1">
      <c r="A12" s="644"/>
      <c r="B12" s="844" t="str">
        <f>IF('Names of Bidder'!C12="","",'Names of Bidder'!C12)</f>
        <v/>
      </c>
      <c r="C12" s="844"/>
      <c r="D12" s="698"/>
      <c r="E12" s="698"/>
      <c r="F12" s="642" t="s">
        <v>105</v>
      </c>
      <c r="G12" s="644"/>
      <c r="H12" s="633"/>
    </row>
    <row r="13" spans="1:30" s="641" customFormat="1" ht="26.45" customHeight="1">
      <c r="A13" s="848" t="s">
        <v>132</v>
      </c>
      <c r="B13" s="848"/>
      <c r="C13" s="848"/>
      <c r="D13" s="848"/>
      <c r="E13" s="848"/>
      <c r="F13" s="848"/>
      <c r="G13" s="848"/>
      <c r="H13" s="848"/>
      <c r="I13" s="699"/>
      <c r="J13" s="699"/>
      <c r="K13" s="699"/>
      <c r="L13" s="699"/>
      <c r="M13" s="699"/>
      <c r="N13" s="699"/>
      <c r="O13" s="699"/>
      <c r="P13" s="699"/>
      <c r="Q13" s="699"/>
      <c r="R13" s="699"/>
      <c r="S13" s="699"/>
      <c r="T13" s="699"/>
      <c r="U13" s="699"/>
      <c r="V13" s="699"/>
      <c r="W13" s="699"/>
      <c r="X13" s="699"/>
      <c r="Y13" s="699"/>
      <c r="Z13" s="699"/>
    </row>
    <row r="14" spans="1:30" ht="20.25" customHeight="1" thickBot="1">
      <c r="A14" s="700"/>
      <c r="B14" s="700"/>
      <c r="C14" s="700"/>
      <c r="D14" s="701"/>
      <c r="E14" s="702"/>
      <c r="F14" s="702"/>
      <c r="G14" s="843" t="s">
        <v>107</v>
      </c>
      <c r="H14" s="843"/>
    </row>
    <row r="15" spans="1:30" ht="102" customHeight="1">
      <c r="A15" s="703" t="s">
        <v>108</v>
      </c>
      <c r="B15" s="704" t="s">
        <v>110</v>
      </c>
      <c r="C15" s="704" t="s">
        <v>111</v>
      </c>
      <c r="D15" s="705" t="s">
        <v>133</v>
      </c>
      <c r="E15" s="705" t="s">
        <v>117</v>
      </c>
      <c r="F15" s="705" t="s">
        <v>134</v>
      </c>
      <c r="G15" s="705" t="s">
        <v>135</v>
      </c>
      <c r="H15" s="706" t="s">
        <v>136</v>
      </c>
    </row>
    <row r="16" spans="1:30" s="708" customFormat="1">
      <c r="A16" s="654">
        <v>1</v>
      </c>
      <c r="B16" s="654">
        <v>2</v>
      </c>
      <c r="C16" s="654">
        <v>3</v>
      </c>
      <c r="D16" s="654">
        <v>4</v>
      </c>
      <c r="E16" s="654">
        <v>5</v>
      </c>
      <c r="F16" s="654">
        <v>6</v>
      </c>
      <c r="G16" s="654">
        <v>7</v>
      </c>
      <c r="H16" s="654" t="s">
        <v>761</v>
      </c>
      <c r="I16" s="707"/>
      <c r="J16" s="707"/>
      <c r="K16" s="707"/>
      <c r="L16" s="707"/>
      <c r="M16" s="707"/>
      <c r="N16" s="707"/>
      <c r="O16" s="707"/>
      <c r="P16" s="707"/>
      <c r="Q16" s="707"/>
      <c r="R16" s="707"/>
      <c r="S16" s="707"/>
      <c r="T16" s="707"/>
      <c r="U16" s="707"/>
      <c r="V16" s="707"/>
      <c r="W16" s="707"/>
      <c r="X16" s="707"/>
      <c r="Y16" s="707"/>
      <c r="Z16" s="707"/>
    </row>
    <row r="17" spans="1:26" s="713" customFormat="1" ht="34.5" customHeight="1">
      <c r="A17" s="709"/>
      <c r="B17" s="710"/>
      <c r="C17" s="711"/>
      <c r="D17" s="711"/>
      <c r="E17" s="711"/>
      <c r="F17" s="711"/>
      <c r="G17" s="711"/>
      <c r="H17" s="711"/>
      <c r="I17" s="712"/>
      <c r="J17" s="712"/>
      <c r="K17" s="712"/>
      <c r="L17" s="712"/>
      <c r="M17" s="712"/>
      <c r="N17" s="712"/>
      <c r="O17" s="712"/>
      <c r="P17" s="712"/>
      <c r="Q17" s="712"/>
      <c r="R17" s="712"/>
      <c r="S17" s="712"/>
      <c r="T17" s="712"/>
      <c r="U17" s="712"/>
      <c r="V17" s="712"/>
      <c r="W17" s="712"/>
      <c r="X17" s="712"/>
      <c r="Y17" s="712"/>
      <c r="Z17" s="712"/>
    </row>
    <row r="18" spans="1:26" ht="18">
      <c r="A18" s="837" t="s">
        <v>571</v>
      </c>
      <c r="B18" s="838"/>
      <c r="C18" s="838"/>
      <c r="D18" s="839"/>
      <c r="E18" s="714"/>
      <c r="F18" s="714"/>
      <c r="G18" s="715"/>
      <c r="H18" s="714"/>
    </row>
    <row r="19" spans="1:26" ht="42.75" customHeight="1">
      <c r="A19" s="668">
        <v>1</v>
      </c>
      <c r="B19" s="668" t="s">
        <v>572</v>
      </c>
      <c r="C19" s="668">
        <v>1000009711</v>
      </c>
      <c r="D19" s="668" t="s">
        <v>573</v>
      </c>
      <c r="E19" s="668" t="s">
        <v>123</v>
      </c>
      <c r="F19" s="668">
        <v>2</v>
      </c>
      <c r="G19" s="716"/>
      <c r="H19" s="675" t="str">
        <f t="shared" ref="H19:H82" si="0">IF(G19=0, "INCLUDED", IF(ISERROR(G19*F19), G19, G19*F19))</f>
        <v>INCLUDED</v>
      </c>
    </row>
    <row r="20" spans="1:26" ht="42.75" customHeight="1">
      <c r="A20" s="668">
        <f>A19+1</f>
        <v>2</v>
      </c>
      <c r="B20" s="668" t="s">
        <v>572</v>
      </c>
      <c r="C20" s="668">
        <v>1000004627</v>
      </c>
      <c r="D20" s="668" t="s">
        <v>574</v>
      </c>
      <c r="E20" s="668" t="s">
        <v>123</v>
      </c>
      <c r="F20" s="668">
        <v>1</v>
      </c>
      <c r="G20" s="716"/>
      <c r="H20" s="675" t="str">
        <f t="shared" si="0"/>
        <v>INCLUDED</v>
      </c>
    </row>
    <row r="21" spans="1:26" ht="42.75" customHeight="1">
      <c r="A21" s="668">
        <f t="shared" ref="A21:A84" si="1">A20+1</f>
        <v>3</v>
      </c>
      <c r="B21" s="668" t="s">
        <v>572</v>
      </c>
      <c r="C21" s="668">
        <v>1000004494</v>
      </c>
      <c r="D21" s="668" t="s">
        <v>575</v>
      </c>
      <c r="E21" s="668" t="s">
        <v>123</v>
      </c>
      <c r="F21" s="668">
        <v>1</v>
      </c>
      <c r="G21" s="716"/>
      <c r="H21" s="675" t="str">
        <f t="shared" si="0"/>
        <v>INCLUDED</v>
      </c>
    </row>
    <row r="22" spans="1:26" ht="42.75" customHeight="1">
      <c r="A22" s="668">
        <f t="shared" si="1"/>
        <v>4</v>
      </c>
      <c r="B22" s="668" t="s">
        <v>572</v>
      </c>
      <c r="C22" s="668">
        <v>1000004532</v>
      </c>
      <c r="D22" s="668" t="s">
        <v>576</v>
      </c>
      <c r="E22" s="668" t="s">
        <v>123</v>
      </c>
      <c r="F22" s="668">
        <v>2</v>
      </c>
      <c r="G22" s="716"/>
      <c r="H22" s="675" t="str">
        <f t="shared" si="0"/>
        <v>INCLUDED</v>
      </c>
    </row>
    <row r="23" spans="1:26" ht="42.75" customHeight="1">
      <c r="A23" s="668">
        <f t="shared" si="1"/>
        <v>5</v>
      </c>
      <c r="B23" s="668" t="s">
        <v>572</v>
      </c>
      <c r="C23" s="668">
        <v>1000032801</v>
      </c>
      <c r="D23" s="668" t="s">
        <v>577</v>
      </c>
      <c r="E23" s="668" t="s">
        <v>123</v>
      </c>
      <c r="F23" s="668">
        <v>2</v>
      </c>
      <c r="G23" s="716"/>
      <c r="H23" s="675" t="str">
        <f t="shared" si="0"/>
        <v>INCLUDED</v>
      </c>
    </row>
    <row r="24" spans="1:26" ht="42.75" customHeight="1">
      <c r="A24" s="668">
        <f t="shared" si="1"/>
        <v>6</v>
      </c>
      <c r="B24" s="668" t="s">
        <v>572</v>
      </c>
      <c r="C24" s="668">
        <v>1000029506</v>
      </c>
      <c r="D24" s="668" t="s">
        <v>578</v>
      </c>
      <c r="E24" s="668" t="s">
        <v>122</v>
      </c>
      <c r="F24" s="668">
        <v>3</v>
      </c>
      <c r="G24" s="716"/>
      <c r="H24" s="675" t="str">
        <f t="shared" si="0"/>
        <v>INCLUDED</v>
      </c>
    </row>
    <row r="25" spans="1:26" ht="42.75" customHeight="1">
      <c r="A25" s="668">
        <f t="shared" si="1"/>
        <v>7</v>
      </c>
      <c r="B25" s="668" t="s">
        <v>572</v>
      </c>
      <c r="C25" s="668">
        <v>1000059207</v>
      </c>
      <c r="D25" s="668" t="s">
        <v>561</v>
      </c>
      <c r="E25" s="668" t="s">
        <v>478</v>
      </c>
      <c r="F25" s="668">
        <v>255</v>
      </c>
      <c r="G25" s="716"/>
      <c r="H25" s="675" t="str">
        <f t="shared" si="0"/>
        <v>INCLUDED</v>
      </c>
    </row>
    <row r="26" spans="1:26" ht="42.75" customHeight="1">
      <c r="A26" s="668">
        <f t="shared" si="1"/>
        <v>8</v>
      </c>
      <c r="B26" s="668" t="s">
        <v>572</v>
      </c>
      <c r="C26" s="668">
        <v>1000004401</v>
      </c>
      <c r="D26" s="668" t="s">
        <v>540</v>
      </c>
      <c r="E26" s="668" t="s">
        <v>122</v>
      </c>
      <c r="F26" s="668">
        <v>3</v>
      </c>
      <c r="G26" s="716"/>
      <c r="H26" s="675" t="str">
        <f t="shared" si="0"/>
        <v>INCLUDED</v>
      </c>
    </row>
    <row r="27" spans="1:26" ht="42.75" customHeight="1">
      <c r="A27" s="668">
        <f t="shared" si="1"/>
        <v>9</v>
      </c>
      <c r="B27" s="668" t="s">
        <v>572</v>
      </c>
      <c r="C27" s="668">
        <v>1000020419</v>
      </c>
      <c r="D27" s="668" t="s">
        <v>481</v>
      </c>
      <c r="E27" s="668" t="s">
        <v>122</v>
      </c>
      <c r="F27" s="668">
        <v>3</v>
      </c>
      <c r="G27" s="716"/>
      <c r="H27" s="675" t="str">
        <f t="shared" si="0"/>
        <v>INCLUDED</v>
      </c>
    </row>
    <row r="28" spans="1:26" ht="42.75" customHeight="1">
      <c r="A28" s="668">
        <f t="shared" si="1"/>
        <v>10</v>
      </c>
      <c r="B28" s="668" t="s">
        <v>572</v>
      </c>
      <c r="C28" s="668">
        <v>1000011334</v>
      </c>
      <c r="D28" s="668" t="s">
        <v>579</v>
      </c>
      <c r="E28" s="668" t="s">
        <v>123</v>
      </c>
      <c r="F28" s="668">
        <v>1</v>
      </c>
      <c r="G28" s="716"/>
      <c r="H28" s="675" t="str">
        <f t="shared" si="0"/>
        <v>INCLUDED</v>
      </c>
    </row>
    <row r="29" spans="1:26" ht="42.75" customHeight="1">
      <c r="A29" s="668">
        <f t="shared" si="1"/>
        <v>11</v>
      </c>
      <c r="B29" s="668" t="s">
        <v>572</v>
      </c>
      <c r="C29" s="668">
        <v>1000004302</v>
      </c>
      <c r="D29" s="668" t="s">
        <v>542</v>
      </c>
      <c r="E29" s="668" t="s">
        <v>478</v>
      </c>
      <c r="F29" s="668">
        <v>300</v>
      </c>
      <c r="G29" s="716"/>
      <c r="H29" s="675" t="str">
        <f t="shared" si="0"/>
        <v>INCLUDED</v>
      </c>
    </row>
    <row r="30" spans="1:26" ht="42.75" customHeight="1">
      <c r="A30" s="668">
        <f t="shared" si="1"/>
        <v>12</v>
      </c>
      <c r="B30" s="668" t="s">
        <v>572</v>
      </c>
      <c r="C30" s="668">
        <v>1000001571</v>
      </c>
      <c r="D30" s="668" t="s">
        <v>580</v>
      </c>
      <c r="E30" s="668" t="s">
        <v>478</v>
      </c>
      <c r="F30" s="668">
        <v>2000</v>
      </c>
      <c r="G30" s="716"/>
      <c r="H30" s="675" t="str">
        <f t="shared" si="0"/>
        <v>INCLUDED</v>
      </c>
    </row>
    <row r="31" spans="1:26" ht="42.75" customHeight="1">
      <c r="A31" s="668">
        <f t="shared" si="1"/>
        <v>13</v>
      </c>
      <c r="B31" s="668" t="s">
        <v>572</v>
      </c>
      <c r="C31" s="668">
        <v>1000001827</v>
      </c>
      <c r="D31" s="668" t="s">
        <v>581</v>
      </c>
      <c r="E31" s="668" t="s">
        <v>123</v>
      </c>
      <c r="F31" s="668">
        <v>2</v>
      </c>
      <c r="G31" s="716"/>
      <c r="H31" s="675" t="str">
        <f t="shared" si="0"/>
        <v>INCLUDED</v>
      </c>
    </row>
    <row r="32" spans="1:26" ht="42.75" customHeight="1">
      <c r="A32" s="668">
        <f t="shared" si="1"/>
        <v>14</v>
      </c>
      <c r="B32" s="668" t="s">
        <v>572</v>
      </c>
      <c r="C32" s="668">
        <v>1000001678</v>
      </c>
      <c r="D32" s="668" t="s">
        <v>582</v>
      </c>
      <c r="E32" s="668" t="s">
        <v>123</v>
      </c>
      <c r="F32" s="668">
        <v>1</v>
      </c>
      <c r="G32" s="716"/>
      <c r="H32" s="675" t="str">
        <f t="shared" si="0"/>
        <v>INCLUDED</v>
      </c>
    </row>
    <row r="33" spans="1:8" ht="42.75" customHeight="1">
      <c r="A33" s="668">
        <f t="shared" si="1"/>
        <v>15</v>
      </c>
      <c r="B33" s="668" t="s">
        <v>572</v>
      </c>
      <c r="C33" s="668">
        <v>1000001679</v>
      </c>
      <c r="D33" s="668" t="s">
        <v>583</v>
      </c>
      <c r="E33" s="668" t="s">
        <v>123</v>
      </c>
      <c r="F33" s="668">
        <v>2</v>
      </c>
      <c r="G33" s="716"/>
      <c r="H33" s="675" t="str">
        <f t="shared" si="0"/>
        <v>INCLUDED</v>
      </c>
    </row>
    <row r="34" spans="1:8" ht="42.75" customHeight="1">
      <c r="A34" s="668">
        <f t="shared" si="1"/>
        <v>16</v>
      </c>
      <c r="B34" s="668" t="s">
        <v>572</v>
      </c>
      <c r="C34" s="668">
        <v>1000001836</v>
      </c>
      <c r="D34" s="668" t="s">
        <v>584</v>
      </c>
      <c r="E34" s="668" t="s">
        <v>123</v>
      </c>
      <c r="F34" s="668">
        <v>1</v>
      </c>
      <c r="G34" s="716"/>
      <c r="H34" s="675" t="str">
        <f t="shared" si="0"/>
        <v>INCLUDED</v>
      </c>
    </row>
    <row r="35" spans="1:8" ht="42.75" customHeight="1">
      <c r="A35" s="668">
        <f t="shared" si="1"/>
        <v>17</v>
      </c>
      <c r="B35" s="668" t="s">
        <v>572</v>
      </c>
      <c r="C35" s="668">
        <v>1000001626</v>
      </c>
      <c r="D35" s="668" t="s">
        <v>585</v>
      </c>
      <c r="E35" s="668" t="s">
        <v>122</v>
      </c>
      <c r="F35" s="668">
        <v>2</v>
      </c>
      <c r="G35" s="716"/>
      <c r="H35" s="675" t="str">
        <f t="shared" si="0"/>
        <v>INCLUDED</v>
      </c>
    </row>
    <row r="36" spans="1:8" ht="42.75" customHeight="1">
      <c r="A36" s="668">
        <f t="shared" si="1"/>
        <v>18</v>
      </c>
      <c r="B36" s="668" t="s">
        <v>572</v>
      </c>
      <c r="C36" s="668">
        <v>1000032764</v>
      </c>
      <c r="D36" s="668" t="s">
        <v>586</v>
      </c>
      <c r="E36" s="668" t="s">
        <v>123</v>
      </c>
      <c r="F36" s="668">
        <v>9</v>
      </c>
      <c r="G36" s="716"/>
      <c r="H36" s="675" t="str">
        <f t="shared" si="0"/>
        <v>INCLUDED</v>
      </c>
    </row>
    <row r="37" spans="1:8" ht="42.75" customHeight="1">
      <c r="A37" s="668">
        <f t="shared" si="1"/>
        <v>19</v>
      </c>
      <c r="B37" s="668" t="s">
        <v>572</v>
      </c>
      <c r="C37" s="668">
        <v>1000001772</v>
      </c>
      <c r="D37" s="668" t="s">
        <v>587</v>
      </c>
      <c r="E37" s="668" t="s">
        <v>122</v>
      </c>
      <c r="F37" s="668">
        <v>6</v>
      </c>
      <c r="G37" s="716"/>
      <c r="H37" s="675" t="str">
        <f t="shared" si="0"/>
        <v>INCLUDED</v>
      </c>
    </row>
    <row r="38" spans="1:8" ht="42.75" customHeight="1">
      <c r="A38" s="668">
        <f t="shared" si="1"/>
        <v>20</v>
      </c>
      <c r="B38" s="668" t="s">
        <v>572</v>
      </c>
      <c r="C38" s="668">
        <v>1000020417</v>
      </c>
      <c r="D38" s="668" t="s">
        <v>588</v>
      </c>
      <c r="E38" s="668" t="s">
        <v>122</v>
      </c>
      <c r="F38" s="668">
        <v>9</v>
      </c>
      <c r="G38" s="716"/>
      <c r="H38" s="675" t="str">
        <f t="shared" si="0"/>
        <v>INCLUDED</v>
      </c>
    </row>
    <row r="39" spans="1:8" ht="42.75" customHeight="1">
      <c r="A39" s="668">
        <f t="shared" si="1"/>
        <v>21</v>
      </c>
      <c r="B39" s="668" t="s">
        <v>572</v>
      </c>
      <c r="C39" s="668">
        <v>1000001695</v>
      </c>
      <c r="D39" s="668" t="s">
        <v>589</v>
      </c>
      <c r="E39" s="668" t="s">
        <v>122</v>
      </c>
      <c r="F39" s="668">
        <v>6</v>
      </c>
      <c r="G39" s="716"/>
      <c r="H39" s="675" t="str">
        <f t="shared" si="0"/>
        <v>INCLUDED</v>
      </c>
    </row>
    <row r="40" spans="1:8" ht="42.75" customHeight="1">
      <c r="A40" s="668">
        <f t="shared" si="1"/>
        <v>22</v>
      </c>
      <c r="B40" s="668" t="s">
        <v>572</v>
      </c>
      <c r="C40" s="668">
        <v>1000011252</v>
      </c>
      <c r="D40" s="668" t="s">
        <v>590</v>
      </c>
      <c r="E40" s="668" t="s">
        <v>123</v>
      </c>
      <c r="F40" s="668">
        <v>1</v>
      </c>
      <c r="G40" s="716"/>
      <c r="H40" s="675" t="str">
        <f t="shared" si="0"/>
        <v>INCLUDED</v>
      </c>
    </row>
    <row r="41" spans="1:8" ht="42.75" customHeight="1">
      <c r="A41" s="668">
        <f t="shared" si="1"/>
        <v>23</v>
      </c>
      <c r="B41" s="668" t="s">
        <v>572</v>
      </c>
      <c r="C41" s="668">
        <v>1000011246</v>
      </c>
      <c r="D41" s="668" t="s">
        <v>591</v>
      </c>
      <c r="E41" s="668" t="s">
        <v>123</v>
      </c>
      <c r="F41" s="668">
        <v>2</v>
      </c>
      <c r="G41" s="716"/>
      <c r="H41" s="675" t="str">
        <f t="shared" si="0"/>
        <v>INCLUDED</v>
      </c>
    </row>
    <row r="42" spans="1:8" ht="42.75" customHeight="1">
      <c r="A42" s="668">
        <f t="shared" si="1"/>
        <v>24</v>
      </c>
      <c r="B42" s="668" t="s">
        <v>572</v>
      </c>
      <c r="C42" s="668">
        <v>1000015978</v>
      </c>
      <c r="D42" s="668" t="s">
        <v>764</v>
      </c>
      <c r="E42" s="668" t="s">
        <v>123</v>
      </c>
      <c r="F42" s="668">
        <v>1</v>
      </c>
      <c r="G42" s="716"/>
      <c r="H42" s="675" t="str">
        <f t="shared" si="0"/>
        <v>INCLUDED</v>
      </c>
    </row>
    <row r="43" spans="1:8" ht="42.75" customHeight="1">
      <c r="A43" s="668">
        <f t="shared" si="1"/>
        <v>25</v>
      </c>
      <c r="B43" s="668" t="s">
        <v>572</v>
      </c>
      <c r="C43" s="668">
        <v>1000005039</v>
      </c>
      <c r="D43" s="668" t="s">
        <v>592</v>
      </c>
      <c r="E43" s="668" t="s">
        <v>122</v>
      </c>
      <c r="F43" s="668">
        <v>1</v>
      </c>
      <c r="G43" s="716"/>
      <c r="H43" s="675" t="str">
        <f t="shared" si="0"/>
        <v>INCLUDED</v>
      </c>
    </row>
    <row r="44" spans="1:8" ht="42.75" customHeight="1">
      <c r="A44" s="668">
        <f t="shared" si="1"/>
        <v>26</v>
      </c>
      <c r="B44" s="668" t="s">
        <v>572</v>
      </c>
      <c r="C44" s="668">
        <v>1000005048</v>
      </c>
      <c r="D44" s="668" t="s">
        <v>593</v>
      </c>
      <c r="E44" s="668" t="s">
        <v>122</v>
      </c>
      <c r="F44" s="668">
        <v>3</v>
      </c>
      <c r="G44" s="716"/>
      <c r="H44" s="675" t="str">
        <f t="shared" si="0"/>
        <v>INCLUDED</v>
      </c>
    </row>
    <row r="45" spans="1:8" ht="42.75" customHeight="1">
      <c r="A45" s="668">
        <f t="shared" si="1"/>
        <v>27</v>
      </c>
      <c r="B45" s="668" t="s">
        <v>572</v>
      </c>
      <c r="C45" s="668">
        <v>1000005067</v>
      </c>
      <c r="D45" s="668" t="s">
        <v>594</v>
      </c>
      <c r="E45" s="668" t="s">
        <v>122</v>
      </c>
      <c r="F45" s="668">
        <v>2</v>
      </c>
      <c r="G45" s="716"/>
      <c r="H45" s="675" t="str">
        <f t="shared" si="0"/>
        <v>INCLUDED</v>
      </c>
    </row>
    <row r="46" spans="1:8" ht="42.75" customHeight="1">
      <c r="A46" s="668">
        <f t="shared" si="1"/>
        <v>28</v>
      </c>
      <c r="B46" s="668" t="s">
        <v>572</v>
      </c>
      <c r="C46" s="668">
        <v>1000020418</v>
      </c>
      <c r="D46" s="668" t="s">
        <v>595</v>
      </c>
      <c r="E46" s="668" t="s">
        <v>122</v>
      </c>
      <c r="F46" s="668">
        <v>3</v>
      </c>
      <c r="G46" s="716"/>
      <c r="H46" s="675" t="str">
        <f t="shared" si="0"/>
        <v>INCLUDED</v>
      </c>
    </row>
    <row r="47" spans="1:8" ht="42.75" customHeight="1">
      <c r="A47" s="668">
        <f t="shared" si="1"/>
        <v>29</v>
      </c>
      <c r="B47" s="668" t="s">
        <v>572</v>
      </c>
      <c r="C47" s="668">
        <v>1000005030</v>
      </c>
      <c r="D47" s="668" t="s">
        <v>596</v>
      </c>
      <c r="E47" s="668" t="s">
        <v>122</v>
      </c>
      <c r="F47" s="668">
        <v>6</v>
      </c>
      <c r="G47" s="716"/>
      <c r="H47" s="675" t="str">
        <f t="shared" si="0"/>
        <v>INCLUDED</v>
      </c>
    </row>
    <row r="48" spans="1:8" ht="42.75" customHeight="1">
      <c r="A48" s="668">
        <f t="shared" si="1"/>
        <v>30</v>
      </c>
      <c r="B48" s="668" t="s">
        <v>572</v>
      </c>
      <c r="C48" s="668">
        <v>1000011348</v>
      </c>
      <c r="D48" s="668" t="s">
        <v>597</v>
      </c>
      <c r="E48" s="668" t="s">
        <v>123</v>
      </c>
      <c r="F48" s="668">
        <v>1</v>
      </c>
      <c r="G48" s="716"/>
      <c r="H48" s="675" t="str">
        <f t="shared" si="0"/>
        <v>INCLUDED</v>
      </c>
    </row>
    <row r="49" spans="1:8" ht="42.75" customHeight="1">
      <c r="A49" s="668">
        <f t="shared" si="1"/>
        <v>31</v>
      </c>
      <c r="B49" s="668" t="s">
        <v>572</v>
      </c>
      <c r="C49" s="668">
        <v>1000032046</v>
      </c>
      <c r="D49" s="668" t="s">
        <v>598</v>
      </c>
      <c r="E49" s="668" t="s">
        <v>124</v>
      </c>
      <c r="F49" s="668">
        <v>2</v>
      </c>
      <c r="G49" s="716"/>
      <c r="H49" s="675" t="str">
        <f t="shared" si="0"/>
        <v>INCLUDED</v>
      </c>
    </row>
    <row r="50" spans="1:8" ht="42.75" customHeight="1">
      <c r="A50" s="668">
        <f t="shared" si="1"/>
        <v>32</v>
      </c>
      <c r="B50" s="668" t="s">
        <v>572</v>
      </c>
      <c r="C50" s="668">
        <v>1000004959</v>
      </c>
      <c r="D50" s="668" t="s">
        <v>599</v>
      </c>
      <c r="E50" s="668" t="s">
        <v>122</v>
      </c>
      <c r="F50" s="668">
        <v>1</v>
      </c>
      <c r="G50" s="716"/>
      <c r="H50" s="675" t="str">
        <f t="shared" si="0"/>
        <v>INCLUDED</v>
      </c>
    </row>
    <row r="51" spans="1:8" ht="42.75" customHeight="1">
      <c r="A51" s="668">
        <f t="shared" si="1"/>
        <v>33</v>
      </c>
      <c r="B51" s="668" t="s">
        <v>572</v>
      </c>
      <c r="C51" s="668">
        <v>1000004965</v>
      </c>
      <c r="D51" s="668" t="s">
        <v>600</v>
      </c>
      <c r="E51" s="668" t="s">
        <v>122</v>
      </c>
      <c r="F51" s="668">
        <v>1</v>
      </c>
      <c r="G51" s="716"/>
      <c r="H51" s="675" t="str">
        <f t="shared" si="0"/>
        <v>INCLUDED</v>
      </c>
    </row>
    <row r="52" spans="1:8" ht="42.75" customHeight="1">
      <c r="A52" s="668">
        <f t="shared" si="1"/>
        <v>34</v>
      </c>
      <c r="B52" s="668" t="s">
        <v>572</v>
      </c>
      <c r="C52" s="668">
        <v>1000002146</v>
      </c>
      <c r="D52" s="668" t="s">
        <v>482</v>
      </c>
      <c r="E52" s="668" t="s">
        <v>123</v>
      </c>
      <c r="F52" s="668">
        <v>1</v>
      </c>
      <c r="G52" s="716"/>
      <c r="H52" s="675" t="str">
        <f t="shared" si="0"/>
        <v>INCLUDED</v>
      </c>
    </row>
    <row r="53" spans="1:8" ht="42.75" customHeight="1">
      <c r="A53" s="668">
        <f t="shared" si="1"/>
        <v>35</v>
      </c>
      <c r="B53" s="668" t="s">
        <v>572</v>
      </c>
      <c r="C53" s="668">
        <v>1000002163</v>
      </c>
      <c r="D53" s="668" t="s">
        <v>601</v>
      </c>
      <c r="E53" s="668" t="s">
        <v>122</v>
      </c>
      <c r="F53" s="668">
        <v>2</v>
      </c>
      <c r="G53" s="716"/>
      <c r="H53" s="675" t="str">
        <f t="shared" si="0"/>
        <v>INCLUDED</v>
      </c>
    </row>
    <row r="54" spans="1:8" ht="42.75" customHeight="1">
      <c r="A54" s="668">
        <f t="shared" si="1"/>
        <v>36</v>
      </c>
      <c r="B54" s="668" t="s">
        <v>572</v>
      </c>
      <c r="C54" s="668">
        <v>1000004274</v>
      </c>
      <c r="D54" s="668" t="s">
        <v>602</v>
      </c>
      <c r="E54" s="668" t="s">
        <v>122</v>
      </c>
      <c r="F54" s="668">
        <v>1</v>
      </c>
      <c r="G54" s="716"/>
      <c r="H54" s="675" t="str">
        <f t="shared" si="0"/>
        <v>INCLUDED</v>
      </c>
    </row>
    <row r="55" spans="1:8" ht="42.75" customHeight="1">
      <c r="A55" s="668">
        <f t="shared" si="1"/>
        <v>37</v>
      </c>
      <c r="B55" s="668" t="s">
        <v>572</v>
      </c>
      <c r="C55" s="668">
        <v>1000001168</v>
      </c>
      <c r="D55" s="668" t="s">
        <v>603</v>
      </c>
      <c r="E55" s="668" t="s">
        <v>122</v>
      </c>
      <c r="F55" s="668">
        <v>4</v>
      </c>
      <c r="G55" s="716"/>
      <c r="H55" s="675" t="str">
        <f t="shared" si="0"/>
        <v>INCLUDED</v>
      </c>
    </row>
    <row r="56" spans="1:8" ht="42.75" customHeight="1">
      <c r="A56" s="668">
        <f t="shared" si="1"/>
        <v>38</v>
      </c>
      <c r="B56" s="668" t="s">
        <v>572</v>
      </c>
      <c r="C56" s="668">
        <v>1000001170</v>
      </c>
      <c r="D56" s="668" t="s">
        <v>604</v>
      </c>
      <c r="E56" s="668" t="s">
        <v>122</v>
      </c>
      <c r="F56" s="668">
        <v>2</v>
      </c>
      <c r="G56" s="716"/>
      <c r="H56" s="675" t="str">
        <f t="shared" si="0"/>
        <v>INCLUDED</v>
      </c>
    </row>
    <row r="57" spans="1:8" ht="42.75" customHeight="1">
      <c r="A57" s="668">
        <f t="shared" si="1"/>
        <v>39</v>
      </c>
      <c r="B57" s="668" t="s">
        <v>572</v>
      </c>
      <c r="C57" s="668">
        <v>1000001167</v>
      </c>
      <c r="D57" s="668" t="s">
        <v>605</v>
      </c>
      <c r="E57" s="668" t="s">
        <v>123</v>
      </c>
      <c r="F57" s="668">
        <v>2</v>
      </c>
      <c r="G57" s="716"/>
      <c r="H57" s="675" t="str">
        <f t="shared" si="0"/>
        <v>INCLUDED</v>
      </c>
    </row>
    <row r="58" spans="1:8" ht="42.75" customHeight="1">
      <c r="A58" s="668">
        <f t="shared" si="1"/>
        <v>40</v>
      </c>
      <c r="B58" s="668" t="s">
        <v>572</v>
      </c>
      <c r="C58" s="668">
        <v>1000001330</v>
      </c>
      <c r="D58" s="668" t="s">
        <v>606</v>
      </c>
      <c r="E58" s="668" t="s">
        <v>122</v>
      </c>
      <c r="F58" s="668">
        <v>2</v>
      </c>
      <c r="G58" s="716"/>
      <c r="H58" s="675" t="str">
        <f t="shared" si="0"/>
        <v>INCLUDED</v>
      </c>
    </row>
    <row r="59" spans="1:8" ht="42.75" customHeight="1">
      <c r="A59" s="668">
        <f t="shared" si="1"/>
        <v>41</v>
      </c>
      <c r="B59" s="668" t="s">
        <v>572</v>
      </c>
      <c r="C59" s="668">
        <v>1000003409</v>
      </c>
      <c r="D59" s="668" t="s">
        <v>483</v>
      </c>
      <c r="E59" s="668" t="s">
        <v>122</v>
      </c>
      <c r="F59" s="668">
        <v>1</v>
      </c>
      <c r="G59" s="716"/>
      <c r="H59" s="675" t="str">
        <f t="shared" si="0"/>
        <v>INCLUDED</v>
      </c>
    </row>
    <row r="60" spans="1:8" ht="42.75" customHeight="1">
      <c r="A60" s="668">
        <f t="shared" si="1"/>
        <v>42</v>
      </c>
      <c r="B60" s="668" t="s">
        <v>572</v>
      </c>
      <c r="C60" s="668">
        <v>1000003411</v>
      </c>
      <c r="D60" s="668" t="s">
        <v>484</v>
      </c>
      <c r="E60" s="668" t="s">
        <v>122</v>
      </c>
      <c r="F60" s="668">
        <v>1</v>
      </c>
      <c r="G60" s="716"/>
      <c r="H60" s="675" t="str">
        <f t="shared" si="0"/>
        <v>INCLUDED</v>
      </c>
    </row>
    <row r="61" spans="1:8" ht="42.75" customHeight="1">
      <c r="A61" s="668">
        <f t="shared" si="1"/>
        <v>43</v>
      </c>
      <c r="B61" s="668" t="s">
        <v>572</v>
      </c>
      <c r="C61" s="668">
        <v>1000001333</v>
      </c>
      <c r="D61" s="668" t="s">
        <v>607</v>
      </c>
      <c r="E61" s="668" t="s">
        <v>122</v>
      </c>
      <c r="F61" s="668">
        <v>6</v>
      </c>
      <c r="G61" s="716"/>
      <c r="H61" s="675" t="str">
        <f t="shared" si="0"/>
        <v>INCLUDED</v>
      </c>
    </row>
    <row r="62" spans="1:8" ht="42.75" customHeight="1">
      <c r="A62" s="668">
        <f t="shared" si="1"/>
        <v>44</v>
      </c>
      <c r="B62" s="668" t="s">
        <v>572</v>
      </c>
      <c r="C62" s="668">
        <v>1000012069</v>
      </c>
      <c r="D62" s="668" t="s">
        <v>608</v>
      </c>
      <c r="E62" s="668" t="s">
        <v>123</v>
      </c>
      <c r="F62" s="668">
        <v>1</v>
      </c>
      <c r="G62" s="716"/>
      <c r="H62" s="675" t="str">
        <f t="shared" si="0"/>
        <v>INCLUDED</v>
      </c>
    </row>
    <row r="63" spans="1:8" ht="42.75" customHeight="1">
      <c r="A63" s="668">
        <f t="shared" si="1"/>
        <v>45</v>
      </c>
      <c r="B63" s="668" t="s">
        <v>572</v>
      </c>
      <c r="C63" s="668">
        <v>1000012037</v>
      </c>
      <c r="D63" s="668" t="s">
        <v>562</v>
      </c>
      <c r="E63" s="668" t="s">
        <v>123</v>
      </c>
      <c r="F63" s="668">
        <v>1</v>
      </c>
      <c r="G63" s="716"/>
      <c r="H63" s="675" t="str">
        <f t="shared" si="0"/>
        <v>INCLUDED</v>
      </c>
    </row>
    <row r="64" spans="1:8" ht="42.75" customHeight="1">
      <c r="A64" s="668">
        <f t="shared" si="1"/>
        <v>46</v>
      </c>
      <c r="B64" s="668" t="s">
        <v>572</v>
      </c>
      <c r="C64" s="668">
        <v>1000014547</v>
      </c>
      <c r="D64" s="668" t="s">
        <v>485</v>
      </c>
      <c r="E64" s="668" t="s">
        <v>122</v>
      </c>
      <c r="F64" s="668">
        <v>1</v>
      </c>
      <c r="G64" s="716"/>
      <c r="H64" s="675" t="str">
        <f t="shared" si="0"/>
        <v>INCLUDED</v>
      </c>
    </row>
    <row r="65" spans="1:8" ht="42.75" customHeight="1">
      <c r="A65" s="668">
        <f t="shared" si="1"/>
        <v>47</v>
      </c>
      <c r="B65" s="668" t="s">
        <v>572</v>
      </c>
      <c r="C65" s="668">
        <v>1000020262</v>
      </c>
      <c r="D65" s="668" t="s">
        <v>609</v>
      </c>
      <c r="E65" s="668" t="s">
        <v>122</v>
      </c>
      <c r="F65" s="668">
        <v>1</v>
      </c>
      <c r="G65" s="716"/>
      <c r="H65" s="675" t="str">
        <f t="shared" si="0"/>
        <v>INCLUDED</v>
      </c>
    </row>
    <row r="66" spans="1:8" ht="42.75" customHeight="1">
      <c r="A66" s="668">
        <f t="shared" si="1"/>
        <v>48</v>
      </c>
      <c r="B66" s="668" t="s">
        <v>572</v>
      </c>
      <c r="C66" s="668">
        <v>1000014535</v>
      </c>
      <c r="D66" s="668" t="s">
        <v>610</v>
      </c>
      <c r="E66" s="668" t="s">
        <v>122</v>
      </c>
      <c r="F66" s="668">
        <v>2</v>
      </c>
      <c r="G66" s="716"/>
      <c r="H66" s="675" t="str">
        <f t="shared" si="0"/>
        <v>INCLUDED</v>
      </c>
    </row>
    <row r="67" spans="1:8" ht="42.75" customHeight="1">
      <c r="A67" s="668">
        <f t="shared" si="1"/>
        <v>49</v>
      </c>
      <c r="B67" s="668" t="s">
        <v>572</v>
      </c>
      <c r="C67" s="668">
        <v>1000014536</v>
      </c>
      <c r="D67" s="668" t="s">
        <v>611</v>
      </c>
      <c r="E67" s="668" t="s">
        <v>122</v>
      </c>
      <c r="F67" s="668">
        <v>2</v>
      </c>
      <c r="G67" s="716"/>
      <c r="H67" s="675" t="str">
        <f t="shared" si="0"/>
        <v>INCLUDED</v>
      </c>
    </row>
    <row r="68" spans="1:8" ht="42.75" customHeight="1">
      <c r="A68" s="668">
        <f t="shared" si="1"/>
        <v>50</v>
      </c>
      <c r="B68" s="668" t="s">
        <v>572</v>
      </c>
      <c r="C68" s="668">
        <v>1000004952</v>
      </c>
      <c r="D68" s="668" t="s">
        <v>559</v>
      </c>
      <c r="E68" s="668" t="s">
        <v>122</v>
      </c>
      <c r="F68" s="668">
        <v>1</v>
      </c>
      <c r="G68" s="716"/>
      <c r="H68" s="675" t="str">
        <f t="shared" si="0"/>
        <v>INCLUDED</v>
      </c>
    </row>
    <row r="69" spans="1:8" ht="42.75" customHeight="1">
      <c r="A69" s="668">
        <f t="shared" si="1"/>
        <v>51</v>
      </c>
      <c r="B69" s="668" t="s">
        <v>572</v>
      </c>
      <c r="C69" s="668">
        <v>1000028444</v>
      </c>
      <c r="D69" s="668" t="s">
        <v>612</v>
      </c>
      <c r="E69" s="668" t="s">
        <v>122</v>
      </c>
      <c r="F69" s="668">
        <v>1</v>
      </c>
      <c r="G69" s="716"/>
      <c r="H69" s="675" t="str">
        <f t="shared" si="0"/>
        <v>INCLUDED</v>
      </c>
    </row>
    <row r="70" spans="1:8" ht="42.75" customHeight="1">
      <c r="A70" s="668">
        <f t="shared" si="1"/>
        <v>52</v>
      </c>
      <c r="B70" s="668" t="s">
        <v>572</v>
      </c>
      <c r="C70" s="668">
        <v>1000031976</v>
      </c>
      <c r="D70" s="668" t="s">
        <v>613</v>
      </c>
      <c r="E70" s="668" t="s">
        <v>124</v>
      </c>
      <c r="F70" s="668">
        <v>1</v>
      </c>
      <c r="G70" s="716"/>
      <c r="H70" s="675" t="str">
        <f t="shared" si="0"/>
        <v>INCLUDED</v>
      </c>
    </row>
    <row r="71" spans="1:8" ht="42.75" customHeight="1">
      <c r="A71" s="668">
        <f t="shared" si="1"/>
        <v>53</v>
      </c>
      <c r="B71" s="668" t="s">
        <v>572</v>
      </c>
      <c r="C71" s="668">
        <v>1000031985</v>
      </c>
      <c r="D71" s="668" t="s">
        <v>614</v>
      </c>
      <c r="E71" s="668" t="s">
        <v>124</v>
      </c>
      <c r="F71" s="668">
        <v>1</v>
      </c>
      <c r="G71" s="716"/>
      <c r="H71" s="675" t="str">
        <f t="shared" si="0"/>
        <v>INCLUDED</v>
      </c>
    </row>
    <row r="72" spans="1:8" ht="42.75" customHeight="1">
      <c r="A72" s="668">
        <f t="shared" si="1"/>
        <v>54</v>
      </c>
      <c r="B72" s="668" t="s">
        <v>572</v>
      </c>
      <c r="C72" s="668">
        <v>1000031943</v>
      </c>
      <c r="D72" s="668" t="s">
        <v>615</v>
      </c>
      <c r="E72" s="668" t="s">
        <v>124</v>
      </c>
      <c r="F72" s="668">
        <v>1</v>
      </c>
      <c r="G72" s="716"/>
      <c r="H72" s="675" t="str">
        <f t="shared" si="0"/>
        <v>INCLUDED</v>
      </c>
    </row>
    <row r="73" spans="1:8" ht="42.75" customHeight="1">
      <c r="A73" s="668">
        <f t="shared" si="1"/>
        <v>55</v>
      </c>
      <c r="B73" s="668" t="s">
        <v>572</v>
      </c>
      <c r="C73" s="668">
        <v>1000031964</v>
      </c>
      <c r="D73" s="668" t="s">
        <v>616</v>
      </c>
      <c r="E73" s="668" t="s">
        <v>124</v>
      </c>
      <c r="F73" s="668">
        <v>1</v>
      </c>
      <c r="G73" s="716"/>
      <c r="H73" s="675" t="str">
        <f t="shared" si="0"/>
        <v>INCLUDED</v>
      </c>
    </row>
    <row r="74" spans="1:8" ht="42.75" customHeight="1">
      <c r="A74" s="668">
        <f t="shared" si="1"/>
        <v>56</v>
      </c>
      <c r="B74" s="668" t="s">
        <v>572</v>
      </c>
      <c r="C74" s="668">
        <v>1000031987</v>
      </c>
      <c r="D74" s="668" t="s">
        <v>617</v>
      </c>
      <c r="E74" s="668" t="s">
        <v>124</v>
      </c>
      <c r="F74" s="668">
        <v>1</v>
      </c>
      <c r="G74" s="716"/>
      <c r="H74" s="675" t="str">
        <f t="shared" si="0"/>
        <v>INCLUDED</v>
      </c>
    </row>
    <row r="75" spans="1:8" ht="42.75" customHeight="1">
      <c r="A75" s="668">
        <f t="shared" si="1"/>
        <v>57</v>
      </c>
      <c r="B75" s="668" t="s">
        <v>572</v>
      </c>
      <c r="C75" s="668">
        <v>1000031993</v>
      </c>
      <c r="D75" s="668" t="s">
        <v>618</v>
      </c>
      <c r="E75" s="668" t="s">
        <v>124</v>
      </c>
      <c r="F75" s="668">
        <v>1</v>
      </c>
      <c r="G75" s="716"/>
      <c r="H75" s="675" t="str">
        <f t="shared" si="0"/>
        <v>INCLUDED</v>
      </c>
    </row>
    <row r="76" spans="1:8" ht="42.75" customHeight="1">
      <c r="A76" s="668">
        <f t="shared" si="1"/>
        <v>58</v>
      </c>
      <c r="B76" s="668" t="s">
        <v>572</v>
      </c>
      <c r="C76" s="668">
        <v>1000031887</v>
      </c>
      <c r="D76" s="668" t="s">
        <v>619</v>
      </c>
      <c r="E76" s="668" t="s">
        <v>124</v>
      </c>
      <c r="F76" s="668">
        <v>1</v>
      </c>
      <c r="G76" s="716"/>
      <c r="H76" s="675" t="str">
        <f t="shared" si="0"/>
        <v>INCLUDED</v>
      </c>
    </row>
    <row r="77" spans="1:8" ht="42.75" customHeight="1">
      <c r="A77" s="668">
        <f t="shared" si="1"/>
        <v>59</v>
      </c>
      <c r="B77" s="668" t="s">
        <v>572</v>
      </c>
      <c r="C77" s="668">
        <v>1000031904</v>
      </c>
      <c r="D77" s="668" t="s">
        <v>620</v>
      </c>
      <c r="E77" s="668" t="s">
        <v>124</v>
      </c>
      <c r="F77" s="668">
        <v>1</v>
      </c>
      <c r="G77" s="716"/>
      <c r="H77" s="675" t="str">
        <f t="shared" si="0"/>
        <v>INCLUDED</v>
      </c>
    </row>
    <row r="78" spans="1:8" ht="42.75" customHeight="1">
      <c r="A78" s="668">
        <f t="shared" si="1"/>
        <v>60</v>
      </c>
      <c r="B78" s="668" t="s">
        <v>572</v>
      </c>
      <c r="C78" s="668">
        <v>1000031908</v>
      </c>
      <c r="D78" s="668" t="s">
        <v>621</v>
      </c>
      <c r="E78" s="668" t="s">
        <v>124</v>
      </c>
      <c r="F78" s="668">
        <v>1</v>
      </c>
      <c r="G78" s="716"/>
      <c r="H78" s="675" t="str">
        <f t="shared" si="0"/>
        <v>INCLUDED</v>
      </c>
    </row>
    <row r="79" spans="1:8" ht="42.75" customHeight="1">
      <c r="A79" s="668">
        <f t="shared" si="1"/>
        <v>61</v>
      </c>
      <c r="B79" s="668" t="s">
        <v>572</v>
      </c>
      <c r="C79" s="668">
        <v>1000031927</v>
      </c>
      <c r="D79" s="668" t="s">
        <v>622</v>
      </c>
      <c r="E79" s="668" t="s">
        <v>124</v>
      </c>
      <c r="F79" s="668">
        <v>1</v>
      </c>
      <c r="G79" s="716"/>
      <c r="H79" s="675" t="str">
        <f t="shared" si="0"/>
        <v>INCLUDED</v>
      </c>
    </row>
    <row r="80" spans="1:8" ht="42.75" customHeight="1">
      <c r="A80" s="668">
        <f t="shared" si="1"/>
        <v>62</v>
      </c>
      <c r="B80" s="668" t="s">
        <v>572</v>
      </c>
      <c r="C80" s="668">
        <v>1000031953</v>
      </c>
      <c r="D80" s="668" t="s">
        <v>623</v>
      </c>
      <c r="E80" s="668" t="s">
        <v>124</v>
      </c>
      <c r="F80" s="668">
        <v>1</v>
      </c>
      <c r="G80" s="716"/>
      <c r="H80" s="675" t="str">
        <f t="shared" si="0"/>
        <v>INCLUDED</v>
      </c>
    </row>
    <row r="81" spans="1:8" ht="42.75" customHeight="1">
      <c r="A81" s="668">
        <f t="shared" si="1"/>
        <v>63</v>
      </c>
      <c r="B81" s="668" t="s">
        <v>572</v>
      </c>
      <c r="C81" s="668">
        <v>1000058332</v>
      </c>
      <c r="D81" s="668" t="s">
        <v>490</v>
      </c>
      <c r="E81" s="668" t="s">
        <v>122</v>
      </c>
      <c r="F81" s="668">
        <v>1</v>
      </c>
      <c r="G81" s="716"/>
      <c r="H81" s="675" t="str">
        <f t="shared" si="0"/>
        <v>INCLUDED</v>
      </c>
    </row>
    <row r="82" spans="1:8" ht="42.75" customHeight="1">
      <c r="A82" s="668">
        <f t="shared" si="1"/>
        <v>64</v>
      </c>
      <c r="B82" s="668" t="s">
        <v>572</v>
      </c>
      <c r="C82" s="668">
        <v>1000049817</v>
      </c>
      <c r="D82" s="668" t="s">
        <v>491</v>
      </c>
      <c r="E82" s="668" t="s">
        <v>123</v>
      </c>
      <c r="F82" s="668">
        <v>3</v>
      </c>
      <c r="G82" s="716"/>
      <c r="H82" s="675" t="str">
        <f t="shared" si="0"/>
        <v>INCLUDED</v>
      </c>
    </row>
    <row r="83" spans="1:8" ht="42.75" customHeight="1">
      <c r="A83" s="668">
        <f t="shared" si="1"/>
        <v>65</v>
      </c>
      <c r="B83" s="668" t="s">
        <v>572</v>
      </c>
      <c r="C83" s="668">
        <v>1000049753</v>
      </c>
      <c r="D83" s="668" t="s">
        <v>492</v>
      </c>
      <c r="E83" s="668" t="s">
        <v>123</v>
      </c>
      <c r="F83" s="668">
        <v>2</v>
      </c>
      <c r="G83" s="716"/>
      <c r="H83" s="675" t="str">
        <f t="shared" ref="H83" si="2">IF(G83=0, "INCLUDED", IF(ISERROR(G83*F83), G83, G83*F83))</f>
        <v>INCLUDED</v>
      </c>
    </row>
    <row r="84" spans="1:8" ht="42.75" customHeight="1">
      <c r="A84" s="668">
        <f t="shared" si="1"/>
        <v>66</v>
      </c>
      <c r="B84" s="668" t="s">
        <v>572</v>
      </c>
      <c r="C84" s="668">
        <v>1000049762</v>
      </c>
      <c r="D84" s="668" t="s">
        <v>493</v>
      </c>
      <c r="E84" s="668" t="s">
        <v>123</v>
      </c>
      <c r="F84" s="668">
        <v>3</v>
      </c>
      <c r="G84" s="716"/>
      <c r="H84" s="675" t="str">
        <f t="shared" ref="H84:H145" si="3">IF(G84=0, "INCLUDED", IF(ISERROR(G84*F84), G84, G84*F84))</f>
        <v>INCLUDED</v>
      </c>
    </row>
    <row r="85" spans="1:8" ht="42.75" customHeight="1">
      <c r="A85" s="668">
        <f t="shared" ref="A85:A148" si="4">A84+1</f>
        <v>67</v>
      </c>
      <c r="B85" s="668" t="s">
        <v>572</v>
      </c>
      <c r="C85" s="668">
        <v>1000058330</v>
      </c>
      <c r="D85" s="668" t="s">
        <v>494</v>
      </c>
      <c r="E85" s="668" t="s">
        <v>123</v>
      </c>
      <c r="F85" s="668">
        <v>1</v>
      </c>
      <c r="G85" s="716"/>
      <c r="H85" s="675" t="str">
        <f t="shared" si="3"/>
        <v>INCLUDED</v>
      </c>
    </row>
    <row r="86" spans="1:8" ht="42.75" customHeight="1">
      <c r="A86" s="668">
        <f t="shared" si="4"/>
        <v>68</v>
      </c>
      <c r="B86" s="668" t="s">
        <v>572</v>
      </c>
      <c r="C86" s="668">
        <v>1000049750</v>
      </c>
      <c r="D86" s="668" t="s">
        <v>495</v>
      </c>
      <c r="E86" s="668" t="s">
        <v>123</v>
      </c>
      <c r="F86" s="668">
        <v>1</v>
      </c>
      <c r="G86" s="716"/>
      <c r="H86" s="675" t="str">
        <f t="shared" si="3"/>
        <v>INCLUDED</v>
      </c>
    </row>
    <row r="87" spans="1:8" ht="42.75" customHeight="1">
      <c r="A87" s="668">
        <f t="shared" si="4"/>
        <v>69</v>
      </c>
      <c r="B87" s="668" t="s">
        <v>572</v>
      </c>
      <c r="C87" s="668">
        <v>1000058331</v>
      </c>
      <c r="D87" s="668" t="s">
        <v>496</v>
      </c>
      <c r="E87" s="668" t="s">
        <v>489</v>
      </c>
      <c r="F87" s="668">
        <v>1</v>
      </c>
      <c r="G87" s="716"/>
      <c r="H87" s="675" t="str">
        <f t="shared" si="3"/>
        <v>INCLUDED</v>
      </c>
    </row>
    <row r="88" spans="1:8" ht="42.75" customHeight="1">
      <c r="A88" s="668">
        <f t="shared" si="4"/>
        <v>70</v>
      </c>
      <c r="B88" s="668" t="s">
        <v>572</v>
      </c>
      <c r="C88" s="668">
        <v>1000049783</v>
      </c>
      <c r="D88" s="668" t="s">
        <v>497</v>
      </c>
      <c r="E88" s="668" t="s">
        <v>123</v>
      </c>
      <c r="F88" s="668">
        <v>1</v>
      </c>
      <c r="G88" s="716"/>
      <c r="H88" s="675" t="str">
        <f t="shared" si="3"/>
        <v>INCLUDED</v>
      </c>
    </row>
    <row r="89" spans="1:8" ht="42.75" customHeight="1">
      <c r="A89" s="668">
        <f t="shared" si="4"/>
        <v>71</v>
      </c>
      <c r="B89" s="668" t="s">
        <v>572</v>
      </c>
      <c r="C89" s="668">
        <v>1000049505</v>
      </c>
      <c r="D89" s="668" t="s">
        <v>498</v>
      </c>
      <c r="E89" s="668" t="s">
        <v>122</v>
      </c>
      <c r="F89" s="668">
        <v>2</v>
      </c>
      <c r="G89" s="716"/>
      <c r="H89" s="675" t="str">
        <f t="shared" si="3"/>
        <v>INCLUDED</v>
      </c>
    </row>
    <row r="90" spans="1:8" ht="42.75" customHeight="1">
      <c r="A90" s="668">
        <f t="shared" si="4"/>
        <v>72</v>
      </c>
      <c r="B90" s="668" t="s">
        <v>572</v>
      </c>
      <c r="C90" s="668">
        <v>1000058334</v>
      </c>
      <c r="D90" s="668" t="s">
        <v>499</v>
      </c>
      <c r="E90" s="668" t="s">
        <v>122</v>
      </c>
      <c r="F90" s="668">
        <v>4</v>
      </c>
      <c r="G90" s="716"/>
      <c r="H90" s="675" t="str">
        <f t="shared" si="3"/>
        <v>INCLUDED</v>
      </c>
    </row>
    <row r="91" spans="1:8" ht="42.75" customHeight="1">
      <c r="A91" s="668">
        <f t="shared" si="4"/>
        <v>73</v>
      </c>
      <c r="B91" s="668" t="s">
        <v>572</v>
      </c>
      <c r="C91" s="668">
        <v>1000058329</v>
      </c>
      <c r="D91" s="668" t="s">
        <v>500</v>
      </c>
      <c r="E91" s="668" t="s">
        <v>122</v>
      </c>
      <c r="F91" s="668">
        <v>4</v>
      </c>
      <c r="G91" s="716"/>
      <c r="H91" s="675" t="str">
        <f t="shared" si="3"/>
        <v>INCLUDED</v>
      </c>
    </row>
    <row r="92" spans="1:8" ht="42.75" customHeight="1">
      <c r="A92" s="668">
        <f t="shared" si="4"/>
        <v>74</v>
      </c>
      <c r="B92" s="668" t="s">
        <v>572</v>
      </c>
      <c r="C92" s="668">
        <v>1000058333</v>
      </c>
      <c r="D92" s="668" t="s">
        <v>537</v>
      </c>
      <c r="E92" s="668" t="s">
        <v>122</v>
      </c>
      <c r="F92" s="668">
        <v>1</v>
      </c>
      <c r="G92" s="716"/>
      <c r="H92" s="675" t="str">
        <f t="shared" si="3"/>
        <v>INCLUDED</v>
      </c>
    </row>
    <row r="93" spans="1:8" ht="42.75" customHeight="1">
      <c r="A93" s="668">
        <f t="shared" si="4"/>
        <v>75</v>
      </c>
      <c r="B93" s="668" t="s">
        <v>572</v>
      </c>
      <c r="C93" s="668">
        <v>1000058317</v>
      </c>
      <c r="D93" s="668" t="s">
        <v>538</v>
      </c>
      <c r="E93" s="668" t="s">
        <v>123</v>
      </c>
      <c r="F93" s="668">
        <v>1</v>
      </c>
      <c r="G93" s="716"/>
      <c r="H93" s="675" t="str">
        <f t="shared" si="3"/>
        <v>INCLUDED</v>
      </c>
    </row>
    <row r="94" spans="1:8" ht="42.75" customHeight="1">
      <c r="A94" s="668">
        <f t="shared" si="4"/>
        <v>76</v>
      </c>
      <c r="B94" s="668" t="s">
        <v>572</v>
      </c>
      <c r="C94" s="668">
        <v>1000058316</v>
      </c>
      <c r="D94" s="668" t="s">
        <v>560</v>
      </c>
      <c r="E94" s="668" t="s">
        <v>123</v>
      </c>
      <c r="F94" s="668">
        <v>1</v>
      </c>
      <c r="G94" s="716"/>
      <c r="H94" s="675" t="str">
        <f t="shared" si="3"/>
        <v>INCLUDED</v>
      </c>
    </row>
    <row r="95" spans="1:8" ht="42.75" customHeight="1">
      <c r="A95" s="668">
        <f t="shared" si="4"/>
        <v>77</v>
      </c>
      <c r="B95" s="668" t="s">
        <v>572</v>
      </c>
      <c r="C95" s="668">
        <v>1000021873</v>
      </c>
      <c r="D95" s="668" t="s">
        <v>502</v>
      </c>
      <c r="E95" s="668" t="s">
        <v>123</v>
      </c>
      <c r="F95" s="668">
        <v>3</v>
      </c>
      <c r="G95" s="716"/>
      <c r="H95" s="675" t="str">
        <f t="shared" si="3"/>
        <v>INCLUDED</v>
      </c>
    </row>
    <row r="96" spans="1:8" ht="42.75" customHeight="1">
      <c r="A96" s="668">
        <f t="shared" si="4"/>
        <v>78</v>
      </c>
      <c r="B96" s="668" t="s">
        <v>572</v>
      </c>
      <c r="C96" s="668">
        <v>1000009208</v>
      </c>
      <c r="D96" s="668" t="s">
        <v>503</v>
      </c>
      <c r="E96" s="668" t="s">
        <v>123</v>
      </c>
      <c r="F96" s="668">
        <v>3</v>
      </c>
      <c r="G96" s="716"/>
      <c r="H96" s="675" t="str">
        <f t="shared" si="3"/>
        <v>INCLUDED</v>
      </c>
    </row>
    <row r="97" spans="1:8" ht="42.75" customHeight="1">
      <c r="A97" s="668">
        <f t="shared" si="4"/>
        <v>79</v>
      </c>
      <c r="B97" s="668" t="s">
        <v>572</v>
      </c>
      <c r="C97" s="668">
        <v>1000058324</v>
      </c>
      <c r="D97" s="668" t="s">
        <v>504</v>
      </c>
      <c r="E97" s="668" t="s">
        <v>123</v>
      </c>
      <c r="F97" s="668">
        <v>1</v>
      </c>
      <c r="G97" s="716"/>
      <c r="H97" s="675" t="str">
        <f t="shared" si="3"/>
        <v>INCLUDED</v>
      </c>
    </row>
    <row r="98" spans="1:8" ht="42.75" customHeight="1">
      <c r="A98" s="668">
        <f t="shared" si="4"/>
        <v>80</v>
      </c>
      <c r="B98" s="668" t="s">
        <v>572</v>
      </c>
      <c r="C98" s="668">
        <v>1000007067</v>
      </c>
      <c r="D98" s="668" t="s">
        <v>505</v>
      </c>
      <c r="E98" s="668" t="s">
        <v>123</v>
      </c>
      <c r="F98" s="668">
        <v>1</v>
      </c>
      <c r="G98" s="716"/>
      <c r="H98" s="675" t="str">
        <f t="shared" si="3"/>
        <v>INCLUDED</v>
      </c>
    </row>
    <row r="99" spans="1:8" ht="42.75" customHeight="1">
      <c r="A99" s="668">
        <f t="shared" si="4"/>
        <v>81</v>
      </c>
      <c r="B99" s="668" t="s">
        <v>572</v>
      </c>
      <c r="C99" s="668">
        <v>1000058323</v>
      </c>
      <c r="D99" s="668" t="s">
        <v>506</v>
      </c>
      <c r="E99" s="668" t="s">
        <v>122</v>
      </c>
      <c r="F99" s="668">
        <v>1</v>
      </c>
      <c r="G99" s="716"/>
      <c r="H99" s="675" t="str">
        <f t="shared" si="3"/>
        <v>INCLUDED</v>
      </c>
    </row>
    <row r="100" spans="1:8" ht="42.75" customHeight="1">
      <c r="A100" s="668">
        <f t="shared" si="4"/>
        <v>82</v>
      </c>
      <c r="B100" s="668" t="s">
        <v>572</v>
      </c>
      <c r="C100" s="668">
        <v>1000058320</v>
      </c>
      <c r="D100" s="668" t="s">
        <v>507</v>
      </c>
      <c r="E100" s="668" t="s">
        <v>123</v>
      </c>
      <c r="F100" s="668">
        <v>1</v>
      </c>
      <c r="G100" s="716"/>
      <c r="H100" s="675" t="str">
        <f t="shared" si="3"/>
        <v>INCLUDED</v>
      </c>
    </row>
    <row r="101" spans="1:8" ht="42.75" customHeight="1">
      <c r="A101" s="668">
        <f t="shared" si="4"/>
        <v>83</v>
      </c>
      <c r="B101" s="668" t="s">
        <v>572</v>
      </c>
      <c r="C101" s="668">
        <v>1000049759</v>
      </c>
      <c r="D101" s="668" t="s">
        <v>508</v>
      </c>
      <c r="E101" s="668" t="s">
        <v>123</v>
      </c>
      <c r="F101" s="668">
        <v>1</v>
      </c>
      <c r="G101" s="716"/>
      <c r="H101" s="675" t="str">
        <f t="shared" si="3"/>
        <v>INCLUDED</v>
      </c>
    </row>
    <row r="102" spans="1:8" ht="42.75" customHeight="1">
      <c r="A102" s="668">
        <f t="shared" si="4"/>
        <v>84</v>
      </c>
      <c r="B102" s="668" t="s">
        <v>572</v>
      </c>
      <c r="C102" s="668">
        <v>1000058319</v>
      </c>
      <c r="D102" s="668" t="s">
        <v>509</v>
      </c>
      <c r="E102" s="668" t="s">
        <v>123</v>
      </c>
      <c r="F102" s="668">
        <v>1</v>
      </c>
      <c r="G102" s="716"/>
      <c r="H102" s="675" t="str">
        <f t="shared" si="3"/>
        <v>INCLUDED</v>
      </c>
    </row>
    <row r="103" spans="1:8" ht="42.75" customHeight="1">
      <c r="A103" s="668">
        <f t="shared" si="4"/>
        <v>85</v>
      </c>
      <c r="B103" s="668" t="s">
        <v>572</v>
      </c>
      <c r="C103" s="668">
        <v>1000058322</v>
      </c>
      <c r="D103" s="668" t="s">
        <v>510</v>
      </c>
      <c r="E103" s="668" t="s">
        <v>123</v>
      </c>
      <c r="F103" s="668">
        <v>1</v>
      </c>
      <c r="G103" s="716"/>
      <c r="H103" s="675" t="str">
        <f t="shared" si="3"/>
        <v>INCLUDED</v>
      </c>
    </row>
    <row r="104" spans="1:8" ht="42.75" customHeight="1">
      <c r="A104" s="668">
        <f t="shared" si="4"/>
        <v>86</v>
      </c>
      <c r="B104" s="668" t="s">
        <v>572</v>
      </c>
      <c r="C104" s="668">
        <v>1000049835</v>
      </c>
      <c r="D104" s="668" t="s">
        <v>511</v>
      </c>
      <c r="E104" s="668" t="s">
        <v>123</v>
      </c>
      <c r="F104" s="668">
        <v>1</v>
      </c>
      <c r="G104" s="716"/>
      <c r="H104" s="675" t="str">
        <f t="shared" si="3"/>
        <v>INCLUDED</v>
      </c>
    </row>
    <row r="105" spans="1:8" ht="42.75" customHeight="1">
      <c r="A105" s="668">
        <f t="shared" si="4"/>
        <v>87</v>
      </c>
      <c r="B105" s="668" t="s">
        <v>572</v>
      </c>
      <c r="C105" s="668">
        <v>1000049795</v>
      </c>
      <c r="D105" s="668" t="s">
        <v>512</v>
      </c>
      <c r="E105" s="668" t="s">
        <v>123</v>
      </c>
      <c r="F105" s="668">
        <v>1</v>
      </c>
      <c r="G105" s="716"/>
      <c r="H105" s="675" t="str">
        <f t="shared" si="3"/>
        <v>INCLUDED</v>
      </c>
    </row>
    <row r="106" spans="1:8" ht="42.75" customHeight="1">
      <c r="A106" s="668">
        <f t="shared" si="4"/>
        <v>88</v>
      </c>
      <c r="B106" s="668" t="s">
        <v>572</v>
      </c>
      <c r="C106" s="668">
        <v>1000049808</v>
      </c>
      <c r="D106" s="668" t="s">
        <v>513</v>
      </c>
      <c r="E106" s="668" t="s">
        <v>123</v>
      </c>
      <c r="F106" s="668">
        <v>1</v>
      </c>
      <c r="G106" s="716"/>
      <c r="H106" s="675" t="str">
        <f t="shared" si="3"/>
        <v>INCLUDED</v>
      </c>
    </row>
    <row r="107" spans="1:8" ht="42.75" customHeight="1">
      <c r="A107" s="668">
        <f t="shared" si="4"/>
        <v>89</v>
      </c>
      <c r="B107" s="668" t="s">
        <v>572</v>
      </c>
      <c r="C107" s="668">
        <v>1000049805</v>
      </c>
      <c r="D107" s="668" t="s">
        <v>514</v>
      </c>
      <c r="E107" s="668" t="s">
        <v>123</v>
      </c>
      <c r="F107" s="668">
        <v>1</v>
      </c>
      <c r="G107" s="716"/>
      <c r="H107" s="675" t="str">
        <f t="shared" si="3"/>
        <v>INCLUDED</v>
      </c>
    </row>
    <row r="108" spans="1:8" ht="42.75" customHeight="1">
      <c r="A108" s="668">
        <f t="shared" si="4"/>
        <v>90</v>
      </c>
      <c r="B108" s="668" t="s">
        <v>572</v>
      </c>
      <c r="C108" s="668">
        <v>1000058321</v>
      </c>
      <c r="D108" s="668" t="s">
        <v>515</v>
      </c>
      <c r="E108" s="668" t="s">
        <v>123</v>
      </c>
      <c r="F108" s="668">
        <v>1</v>
      </c>
      <c r="G108" s="716"/>
      <c r="H108" s="675" t="str">
        <f t="shared" si="3"/>
        <v>INCLUDED</v>
      </c>
    </row>
    <row r="109" spans="1:8" ht="42.75" customHeight="1">
      <c r="A109" s="668">
        <f t="shared" si="4"/>
        <v>91</v>
      </c>
      <c r="B109" s="668" t="s">
        <v>572</v>
      </c>
      <c r="C109" s="668">
        <v>1000049799</v>
      </c>
      <c r="D109" s="668" t="s">
        <v>516</v>
      </c>
      <c r="E109" s="668" t="s">
        <v>123</v>
      </c>
      <c r="F109" s="668">
        <v>1</v>
      </c>
      <c r="G109" s="716"/>
      <c r="H109" s="675" t="str">
        <f t="shared" si="3"/>
        <v>INCLUDED</v>
      </c>
    </row>
    <row r="110" spans="1:8" ht="42.75" customHeight="1">
      <c r="A110" s="668">
        <f t="shared" si="4"/>
        <v>92</v>
      </c>
      <c r="B110" s="668" t="s">
        <v>572</v>
      </c>
      <c r="C110" s="668">
        <v>1000058325</v>
      </c>
      <c r="D110" s="668" t="s">
        <v>517</v>
      </c>
      <c r="E110" s="668" t="s">
        <v>123</v>
      </c>
      <c r="F110" s="668">
        <v>1</v>
      </c>
      <c r="G110" s="716"/>
      <c r="H110" s="675" t="str">
        <f t="shared" si="3"/>
        <v>INCLUDED</v>
      </c>
    </row>
    <row r="111" spans="1:8" ht="42.75" customHeight="1">
      <c r="A111" s="668">
        <f t="shared" si="4"/>
        <v>93</v>
      </c>
      <c r="B111" s="668" t="s">
        <v>572</v>
      </c>
      <c r="C111" s="668">
        <v>1000058318</v>
      </c>
      <c r="D111" s="668" t="s">
        <v>518</v>
      </c>
      <c r="E111" s="668" t="s">
        <v>123</v>
      </c>
      <c r="F111" s="668">
        <v>1</v>
      </c>
      <c r="G111" s="716"/>
      <c r="H111" s="675" t="str">
        <f t="shared" si="3"/>
        <v>INCLUDED</v>
      </c>
    </row>
    <row r="112" spans="1:8" ht="42.75" customHeight="1">
      <c r="A112" s="668">
        <f t="shared" si="4"/>
        <v>94</v>
      </c>
      <c r="B112" s="668" t="s">
        <v>572</v>
      </c>
      <c r="C112" s="668">
        <v>1000049495</v>
      </c>
      <c r="D112" s="668" t="s">
        <v>519</v>
      </c>
      <c r="E112" s="668" t="s">
        <v>123</v>
      </c>
      <c r="F112" s="668">
        <v>1</v>
      </c>
      <c r="G112" s="716"/>
      <c r="H112" s="675" t="str">
        <f t="shared" si="3"/>
        <v>INCLUDED</v>
      </c>
    </row>
    <row r="113" spans="1:8" ht="42.75" customHeight="1">
      <c r="A113" s="668">
        <f t="shared" si="4"/>
        <v>95</v>
      </c>
      <c r="B113" s="668" t="s">
        <v>572</v>
      </c>
      <c r="C113" s="668">
        <v>1000049802</v>
      </c>
      <c r="D113" s="668" t="s">
        <v>520</v>
      </c>
      <c r="E113" s="668" t="s">
        <v>123</v>
      </c>
      <c r="F113" s="668">
        <v>1</v>
      </c>
      <c r="G113" s="716"/>
      <c r="H113" s="675" t="str">
        <f t="shared" si="3"/>
        <v>INCLUDED</v>
      </c>
    </row>
    <row r="114" spans="1:8" ht="246.75" customHeight="1">
      <c r="A114" s="668">
        <f t="shared" si="4"/>
        <v>96</v>
      </c>
      <c r="B114" s="668" t="s">
        <v>572</v>
      </c>
      <c r="C114" s="668">
        <v>1000058374</v>
      </c>
      <c r="D114" s="668" t="s">
        <v>539</v>
      </c>
      <c r="E114" s="668" t="s">
        <v>122</v>
      </c>
      <c r="F114" s="668">
        <v>2</v>
      </c>
      <c r="G114" s="716"/>
      <c r="H114" s="675" t="str">
        <f t="shared" si="3"/>
        <v>INCLUDED</v>
      </c>
    </row>
    <row r="115" spans="1:8" ht="209.25" customHeight="1">
      <c r="A115" s="668">
        <f t="shared" si="4"/>
        <v>97</v>
      </c>
      <c r="B115" s="668" t="s">
        <v>572</v>
      </c>
      <c r="C115" s="668">
        <v>1000058314</v>
      </c>
      <c r="D115" s="668" t="s">
        <v>521</v>
      </c>
      <c r="E115" s="668" t="s">
        <v>122</v>
      </c>
      <c r="F115" s="668">
        <v>1</v>
      </c>
      <c r="G115" s="716"/>
      <c r="H115" s="675" t="str">
        <f t="shared" si="3"/>
        <v>INCLUDED</v>
      </c>
    </row>
    <row r="116" spans="1:8" ht="185.25" customHeight="1">
      <c r="A116" s="668">
        <f t="shared" si="4"/>
        <v>98</v>
      </c>
      <c r="B116" s="668" t="s">
        <v>572</v>
      </c>
      <c r="C116" s="668">
        <v>1000058310</v>
      </c>
      <c r="D116" s="668" t="s">
        <v>522</v>
      </c>
      <c r="E116" s="668" t="s">
        <v>122</v>
      </c>
      <c r="F116" s="668">
        <v>1</v>
      </c>
      <c r="G116" s="716"/>
      <c r="H116" s="675" t="str">
        <f t="shared" si="3"/>
        <v>INCLUDED</v>
      </c>
    </row>
    <row r="117" spans="1:8" ht="104.25" customHeight="1">
      <c r="A117" s="668">
        <f t="shared" si="4"/>
        <v>99</v>
      </c>
      <c r="B117" s="668" t="s">
        <v>572</v>
      </c>
      <c r="C117" s="668">
        <v>1000058305</v>
      </c>
      <c r="D117" s="668" t="s">
        <v>523</v>
      </c>
      <c r="E117" s="668" t="s">
        <v>123</v>
      </c>
      <c r="F117" s="668">
        <v>1</v>
      </c>
      <c r="G117" s="716"/>
      <c r="H117" s="675" t="str">
        <f t="shared" si="3"/>
        <v>INCLUDED</v>
      </c>
    </row>
    <row r="118" spans="1:8" ht="75" customHeight="1">
      <c r="A118" s="668">
        <f t="shared" si="4"/>
        <v>100</v>
      </c>
      <c r="B118" s="668" t="s">
        <v>572</v>
      </c>
      <c r="C118" s="668">
        <v>1000058312</v>
      </c>
      <c r="D118" s="668" t="s">
        <v>524</v>
      </c>
      <c r="E118" s="668" t="s">
        <v>123</v>
      </c>
      <c r="F118" s="668">
        <v>1</v>
      </c>
      <c r="G118" s="716"/>
      <c r="H118" s="675" t="str">
        <f t="shared" si="3"/>
        <v>INCLUDED</v>
      </c>
    </row>
    <row r="119" spans="1:8" ht="81.75" customHeight="1">
      <c r="A119" s="668">
        <f t="shared" si="4"/>
        <v>101</v>
      </c>
      <c r="B119" s="668" t="s">
        <v>572</v>
      </c>
      <c r="C119" s="668">
        <v>1000058308</v>
      </c>
      <c r="D119" s="668" t="s">
        <v>525</v>
      </c>
      <c r="E119" s="668" t="s">
        <v>123</v>
      </c>
      <c r="F119" s="668">
        <v>1</v>
      </c>
      <c r="G119" s="716"/>
      <c r="H119" s="675" t="str">
        <f t="shared" si="3"/>
        <v>INCLUDED</v>
      </c>
    </row>
    <row r="120" spans="1:8" ht="42.75" customHeight="1">
      <c r="A120" s="668">
        <f t="shared" si="4"/>
        <v>102</v>
      </c>
      <c r="B120" s="668" t="s">
        <v>572</v>
      </c>
      <c r="C120" s="668">
        <v>1000049776</v>
      </c>
      <c r="D120" s="668" t="s">
        <v>526</v>
      </c>
      <c r="E120" s="668" t="s">
        <v>123</v>
      </c>
      <c r="F120" s="668">
        <v>1</v>
      </c>
      <c r="G120" s="716"/>
      <c r="H120" s="675" t="str">
        <f t="shared" si="3"/>
        <v>INCLUDED</v>
      </c>
    </row>
    <row r="121" spans="1:8" ht="42.75" customHeight="1">
      <c r="A121" s="668">
        <f t="shared" si="4"/>
        <v>103</v>
      </c>
      <c r="B121" s="668" t="s">
        <v>572</v>
      </c>
      <c r="C121" s="668">
        <v>1000049778</v>
      </c>
      <c r="D121" s="668" t="s">
        <v>527</v>
      </c>
      <c r="E121" s="668" t="s">
        <v>123</v>
      </c>
      <c r="F121" s="668">
        <v>1</v>
      </c>
      <c r="G121" s="716"/>
      <c r="H121" s="675" t="str">
        <f t="shared" si="3"/>
        <v>INCLUDED</v>
      </c>
    </row>
    <row r="122" spans="1:8" ht="273.75" customHeight="1">
      <c r="A122" s="668">
        <f t="shared" si="4"/>
        <v>104</v>
      </c>
      <c r="B122" s="668" t="s">
        <v>572</v>
      </c>
      <c r="C122" s="668">
        <v>1000049777</v>
      </c>
      <c r="D122" s="668" t="s">
        <v>528</v>
      </c>
      <c r="E122" s="668" t="s">
        <v>123</v>
      </c>
      <c r="F122" s="668">
        <v>1</v>
      </c>
      <c r="G122" s="716"/>
      <c r="H122" s="675" t="str">
        <f t="shared" si="3"/>
        <v>INCLUDED</v>
      </c>
    </row>
    <row r="123" spans="1:8" ht="181.5" customHeight="1">
      <c r="A123" s="668">
        <f t="shared" si="4"/>
        <v>105</v>
      </c>
      <c r="B123" s="668" t="s">
        <v>572</v>
      </c>
      <c r="C123" s="668">
        <v>1000058306</v>
      </c>
      <c r="D123" s="668" t="s">
        <v>529</v>
      </c>
      <c r="E123" s="668" t="s">
        <v>123</v>
      </c>
      <c r="F123" s="668">
        <v>1</v>
      </c>
      <c r="G123" s="716"/>
      <c r="H123" s="675" t="str">
        <f t="shared" si="3"/>
        <v>INCLUDED</v>
      </c>
    </row>
    <row r="124" spans="1:8" ht="174" customHeight="1">
      <c r="A124" s="668">
        <f t="shared" si="4"/>
        <v>106</v>
      </c>
      <c r="B124" s="668" t="s">
        <v>572</v>
      </c>
      <c r="C124" s="668">
        <v>1000058313</v>
      </c>
      <c r="D124" s="668" t="s">
        <v>530</v>
      </c>
      <c r="E124" s="668" t="s">
        <v>123</v>
      </c>
      <c r="F124" s="668">
        <v>1</v>
      </c>
      <c r="G124" s="716"/>
      <c r="H124" s="675" t="str">
        <f t="shared" si="3"/>
        <v>INCLUDED</v>
      </c>
    </row>
    <row r="125" spans="1:8" ht="88.5" customHeight="1">
      <c r="A125" s="668">
        <f t="shared" si="4"/>
        <v>107</v>
      </c>
      <c r="B125" s="668" t="s">
        <v>572</v>
      </c>
      <c r="C125" s="668">
        <v>1000058309</v>
      </c>
      <c r="D125" s="668" t="s">
        <v>531</v>
      </c>
      <c r="E125" s="668" t="s">
        <v>123</v>
      </c>
      <c r="F125" s="668">
        <v>1</v>
      </c>
      <c r="G125" s="716"/>
      <c r="H125" s="675" t="str">
        <f t="shared" si="3"/>
        <v>INCLUDED</v>
      </c>
    </row>
    <row r="126" spans="1:8" ht="93.75" customHeight="1">
      <c r="A126" s="668">
        <f t="shared" si="4"/>
        <v>108</v>
      </c>
      <c r="B126" s="668" t="s">
        <v>572</v>
      </c>
      <c r="C126" s="668">
        <v>1000058307</v>
      </c>
      <c r="D126" s="668" t="s">
        <v>532</v>
      </c>
      <c r="E126" s="668" t="s">
        <v>122</v>
      </c>
      <c r="F126" s="668">
        <v>1</v>
      </c>
      <c r="G126" s="716"/>
      <c r="H126" s="675" t="str">
        <f t="shared" si="3"/>
        <v>INCLUDED</v>
      </c>
    </row>
    <row r="127" spans="1:8" ht="74.25" customHeight="1">
      <c r="A127" s="668">
        <f t="shared" si="4"/>
        <v>109</v>
      </c>
      <c r="B127" s="668" t="s">
        <v>572</v>
      </c>
      <c r="C127" s="668">
        <v>1000058315</v>
      </c>
      <c r="D127" s="668" t="s">
        <v>533</v>
      </c>
      <c r="E127" s="668" t="s">
        <v>122</v>
      </c>
      <c r="F127" s="668">
        <v>1</v>
      </c>
      <c r="G127" s="716"/>
      <c r="H127" s="675" t="str">
        <f t="shared" si="3"/>
        <v>INCLUDED</v>
      </c>
    </row>
    <row r="128" spans="1:8" ht="42.75" customHeight="1">
      <c r="A128" s="668">
        <f t="shared" si="4"/>
        <v>110</v>
      </c>
      <c r="B128" s="668" t="s">
        <v>572</v>
      </c>
      <c r="C128" s="668">
        <v>1000058311</v>
      </c>
      <c r="D128" s="668" t="s">
        <v>534</v>
      </c>
      <c r="E128" s="668" t="s">
        <v>122</v>
      </c>
      <c r="F128" s="668">
        <v>1</v>
      </c>
      <c r="G128" s="716"/>
      <c r="H128" s="675" t="str">
        <f t="shared" si="3"/>
        <v>INCLUDED</v>
      </c>
    </row>
    <row r="129" spans="1:8" ht="42.75" customHeight="1">
      <c r="A129" s="668">
        <f t="shared" si="4"/>
        <v>111</v>
      </c>
      <c r="B129" s="668" t="s">
        <v>572</v>
      </c>
      <c r="C129" s="668">
        <v>1000058327</v>
      </c>
      <c r="D129" s="668" t="s">
        <v>535</v>
      </c>
      <c r="E129" s="668" t="s">
        <v>122</v>
      </c>
      <c r="F129" s="668">
        <v>1</v>
      </c>
      <c r="G129" s="716"/>
      <c r="H129" s="675" t="str">
        <f t="shared" si="3"/>
        <v>INCLUDED</v>
      </c>
    </row>
    <row r="130" spans="1:8" ht="42.75" customHeight="1">
      <c r="A130" s="668">
        <f t="shared" si="4"/>
        <v>112</v>
      </c>
      <c r="B130" s="668" t="s">
        <v>572</v>
      </c>
      <c r="C130" s="668">
        <v>1000058326</v>
      </c>
      <c r="D130" s="668" t="s">
        <v>536</v>
      </c>
      <c r="E130" s="668" t="s">
        <v>122</v>
      </c>
      <c r="F130" s="668">
        <v>1</v>
      </c>
      <c r="G130" s="716"/>
      <c r="H130" s="675" t="str">
        <f t="shared" si="3"/>
        <v>INCLUDED</v>
      </c>
    </row>
    <row r="131" spans="1:8" ht="42.75" customHeight="1">
      <c r="A131" s="668">
        <f t="shared" si="4"/>
        <v>113</v>
      </c>
      <c r="B131" s="668" t="s">
        <v>572</v>
      </c>
      <c r="C131" s="668">
        <v>1000058328</v>
      </c>
      <c r="D131" s="668" t="s">
        <v>624</v>
      </c>
      <c r="E131" s="668" t="s">
        <v>122</v>
      </c>
      <c r="F131" s="668">
        <v>1</v>
      </c>
      <c r="G131" s="716"/>
      <c r="H131" s="675" t="str">
        <f t="shared" si="3"/>
        <v>INCLUDED</v>
      </c>
    </row>
    <row r="132" spans="1:8" ht="42.75" customHeight="1">
      <c r="A132" s="668">
        <f t="shared" si="4"/>
        <v>114</v>
      </c>
      <c r="B132" s="668" t="s">
        <v>572</v>
      </c>
      <c r="C132" s="668">
        <v>1000058335</v>
      </c>
      <c r="D132" s="668" t="s">
        <v>625</v>
      </c>
      <c r="E132" s="668" t="s">
        <v>122</v>
      </c>
      <c r="F132" s="668">
        <v>1</v>
      </c>
      <c r="G132" s="716"/>
      <c r="H132" s="675" t="str">
        <f t="shared" si="3"/>
        <v>INCLUDED</v>
      </c>
    </row>
    <row r="133" spans="1:8" ht="42.75" customHeight="1">
      <c r="A133" s="668">
        <f t="shared" si="4"/>
        <v>115</v>
      </c>
      <c r="B133" s="668" t="s">
        <v>572</v>
      </c>
      <c r="C133" s="668">
        <v>1000058336</v>
      </c>
      <c r="D133" s="668" t="s">
        <v>626</v>
      </c>
      <c r="E133" s="668" t="s">
        <v>122</v>
      </c>
      <c r="F133" s="668">
        <v>1</v>
      </c>
      <c r="G133" s="716"/>
      <c r="H133" s="675" t="str">
        <f t="shared" si="3"/>
        <v>INCLUDED</v>
      </c>
    </row>
    <row r="134" spans="1:8" ht="42.75" customHeight="1">
      <c r="A134" s="668">
        <f t="shared" si="4"/>
        <v>116</v>
      </c>
      <c r="B134" s="668" t="s">
        <v>572</v>
      </c>
      <c r="C134" s="668">
        <v>1000049498</v>
      </c>
      <c r="D134" s="668" t="s">
        <v>501</v>
      </c>
      <c r="E134" s="668" t="s">
        <v>123</v>
      </c>
      <c r="F134" s="668">
        <v>1</v>
      </c>
      <c r="G134" s="716"/>
      <c r="H134" s="675" t="str">
        <f t="shared" si="3"/>
        <v>INCLUDED</v>
      </c>
    </row>
    <row r="135" spans="1:8" ht="42.75" customHeight="1">
      <c r="A135" s="668">
        <f t="shared" si="4"/>
        <v>117</v>
      </c>
      <c r="B135" s="668" t="s">
        <v>572</v>
      </c>
      <c r="C135" s="668">
        <v>1000058295</v>
      </c>
      <c r="D135" s="668" t="s">
        <v>627</v>
      </c>
      <c r="E135" s="668" t="s">
        <v>123</v>
      </c>
      <c r="F135" s="668">
        <v>1</v>
      </c>
      <c r="G135" s="716"/>
      <c r="H135" s="675" t="str">
        <f t="shared" si="3"/>
        <v>INCLUDED</v>
      </c>
    </row>
    <row r="136" spans="1:8" ht="42.75" customHeight="1">
      <c r="A136" s="668">
        <f t="shared" si="4"/>
        <v>118</v>
      </c>
      <c r="B136" s="668" t="s">
        <v>572</v>
      </c>
      <c r="C136" s="668">
        <v>1000058300</v>
      </c>
      <c r="D136" s="668" t="s">
        <v>628</v>
      </c>
      <c r="E136" s="668" t="s">
        <v>122</v>
      </c>
      <c r="F136" s="668">
        <v>1</v>
      </c>
      <c r="G136" s="716"/>
      <c r="H136" s="675" t="str">
        <f t="shared" si="3"/>
        <v>INCLUDED</v>
      </c>
    </row>
    <row r="137" spans="1:8" ht="42.75" customHeight="1">
      <c r="A137" s="668">
        <f t="shared" si="4"/>
        <v>119</v>
      </c>
      <c r="B137" s="668" t="s">
        <v>572</v>
      </c>
      <c r="C137" s="668">
        <v>1000049816</v>
      </c>
      <c r="D137" s="668" t="s">
        <v>629</v>
      </c>
      <c r="E137" s="668" t="s">
        <v>123</v>
      </c>
      <c r="F137" s="668">
        <v>2</v>
      </c>
      <c r="G137" s="716"/>
      <c r="H137" s="675" t="str">
        <f t="shared" si="3"/>
        <v>INCLUDED</v>
      </c>
    </row>
    <row r="138" spans="1:8" ht="42.75" customHeight="1">
      <c r="A138" s="668">
        <f t="shared" si="4"/>
        <v>120</v>
      </c>
      <c r="B138" s="668" t="s">
        <v>572</v>
      </c>
      <c r="C138" s="668">
        <v>1000049752</v>
      </c>
      <c r="D138" s="668" t="s">
        <v>630</v>
      </c>
      <c r="E138" s="668" t="s">
        <v>123</v>
      </c>
      <c r="F138" s="668">
        <v>1</v>
      </c>
      <c r="G138" s="716"/>
      <c r="H138" s="675" t="str">
        <f t="shared" si="3"/>
        <v>INCLUDED</v>
      </c>
    </row>
    <row r="139" spans="1:8" ht="42.75" customHeight="1">
      <c r="A139" s="668">
        <f t="shared" si="4"/>
        <v>121</v>
      </c>
      <c r="B139" s="668" t="s">
        <v>572</v>
      </c>
      <c r="C139" s="668">
        <v>1000049761</v>
      </c>
      <c r="D139" s="668" t="s">
        <v>631</v>
      </c>
      <c r="E139" s="668" t="s">
        <v>123</v>
      </c>
      <c r="F139" s="668">
        <v>2</v>
      </c>
      <c r="G139" s="716"/>
      <c r="H139" s="675" t="str">
        <f t="shared" si="3"/>
        <v>INCLUDED</v>
      </c>
    </row>
    <row r="140" spans="1:8" ht="42.75" customHeight="1">
      <c r="A140" s="668">
        <f t="shared" si="4"/>
        <v>122</v>
      </c>
      <c r="B140" s="668" t="s">
        <v>572</v>
      </c>
      <c r="C140" s="668">
        <v>1000058298</v>
      </c>
      <c r="D140" s="668" t="s">
        <v>632</v>
      </c>
      <c r="E140" s="668" t="s">
        <v>123</v>
      </c>
      <c r="F140" s="668">
        <v>1</v>
      </c>
      <c r="G140" s="716"/>
      <c r="H140" s="675" t="str">
        <f t="shared" si="3"/>
        <v>INCLUDED</v>
      </c>
    </row>
    <row r="141" spans="1:8" ht="42.75" customHeight="1">
      <c r="A141" s="668">
        <f t="shared" si="4"/>
        <v>123</v>
      </c>
      <c r="B141" s="668" t="s">
        <v>572</v>
      </c>
      <c r="C141" s="668">
        <v>1000049749</v>
      </c>
      <c r="D141" s="668" t="s">
        <v>633</v>
      </c>
      <c r="E141" s="668" t="s">
        <v>123</v>
      </c>
      <c r="F141" s="668">
        <v>2</v>
      </c>
      <c r="G141" s="716"/>
      <c r="H141" s="675" t="str">
        <f t="shared" si="3"/>
        <v>INCLUDED</v>
      </c>
    </row>
    <row r="142" spans="1:8" ht="42.75" customHeight="1">
      <c r="A142" s="668">
        <f t="shared" si="4"/>
        <v>124</v>
      </c>
      <c r="B142" s="668" t="s">
        <v>572</v>
      </c>
      <c r="C142" s="668">
        <v>1000058299</v>
      </c>
      <c r="D142" s="668" t="s">
        <v>634</v>
      </c>
      <c r="E142" s="668" t="s">
        <v>489</v>
      </c>
      <c r="F142" s="668">
        <v>1</v>
      </c>
      <c r="G142" s="716"/>
      <c r="H142" s="675" t="str">
        <f t="shared" si="3"/>
        <v>INCLUDED</v>
      </c>
    </row>
    <row r="143" spans="1:8" ht="42.75" customHeight="1">
      <c r="A143" s="668">
        <f t="shared" si="4"/>
        <v>125</v>
      </c>
      <c r="B143" s="668" t="s">
        <v>572</v>
      </c>
      <c r="C143" s="668">
        <v>1000049782</v>
      </c>
      <c r="D143" s="668" t="s">
        <v>635</v>
      </c>
      <c r="E143" s="668" t="s">
        <v>123</v>
      </c>
      <c r="F143" s="668">
        <v>2</v>
      </c>
      <c r="G143" s="716"/>
      <c r="H143" s="675" t="str">
        <f t="shared" si="3"/>
        <v>INCLUDED</v>
      </c>
    </row>
    <row r="144" spans="1:8" ht="42.75" customHeight="1">
      <c r="A144" s="668">
        <f t="shared" si="4"/>
        <v>126</v>
      </c>
      <c r="B144" s="668" t="s">
        <v>572</v>
      </c>
      <c r="C144" s="668">
        <v>1000049504</v>
      </c>
      <c r="D144" s="668" t="s">
        <v>636</v>
      </c>
      <c r="E144" s="668" t="s">
        <v>122</v>
      </c>
      <c r="F144" s="668">
        <v>3</v>
      </c>
      <c r="G144" s="716"/>
      <c r="H144" s="675" t="str">
        <f t="shared" si="3"/>
        <v>INCLUDED</v>
      </c>
    </row>
    <row r="145" spans="1:8" ht="42.75" customHeight="1">
      <c r="A145" s="668">
        <f t="shared" si="4"/>
        <v>127</v>
      </c>
      <c r="B145" s="668" t="s">
        <v>572</v>
      </c>
      <c r="C145" s="668">
        <v>1000058302</v>
      </c>
      <c r="D145" s="668" t="s">
        <v>637</v>
      </c>
      <c r="E145" s="668" t="s">
        <v>122</v>
      </c>
      <c r="F145" s="668">
        <v>3</v>
      </c>
      <c r="G145" s="716"/>
      <c r="H145" s="675" t="str">
        <f t="shared" si="3"/>
        <v>INCLUDED</v>
      </c>
    </row>
    <row r="146" spans="1:8" ht="42.75" customHeight="1">
      <c r="A146" s="668">
        <f t="shared" si="4"/>
        <v>128</v>
      </c>
      <c r="B146" s="668" t="s">
        <v>572</v>
      </c>
      <c r="C146" s="668">
        <v>1000058297</v>
      </c>
      <c r="D146" s="668" t="s">
        <v>638</v>
      </c>
      <c r="E146" s="668" t="s">
        <v>122</v>
      </c>
      <c r="F146" s="668">
        <v>3</v>
      </c>
      <c r="G146" s="716"/>
      <c r="H146" s="675" t="str">
        <f t="shared" ref="H146:H207" si="5">IF(G146=0, "INCLUDED", IF(ISERROR(G146*F146), G146, G146*F146))</f>
        <v>INCLUDED</v>
      </c>
    </row>
    <row r="147" spans="1:8" ht="42.75" customHeight="1">
      <c r="A147" s="668">
        <f t="shared" si="4"/>
        <v>129</v>
      </c>
      <c r="B147" s="668" t="s">
        <v>572</v>
      </c>
      <c r="C147" s="668">
        <v>1000058301</v>
      </c>
      <c r="D147" s="668" t="s">
        <v>639</v>
      </c>
      <c r="E147" s="668" t="s">
        <v>122</v>
      </c>
      <c r="F147" s="668">
        <v>1</v>
      </c>
      <c r="G147" s="716"/>
      <c r="H147" s="675" t="str">
        <f t="shared" si="5"/>
        <v>INCLUDED</v>
      </c>
    </row>
    <row r="148" spans="1:8" ht="42.75" customHeight="1">
      <c r="A148" s="668">
        <f t="shared" si="4"/>
        <v>130</v>
      </c>
      <c r="B148" s="668" t="s">
        <v>572</v>
      </c>
      <c r="C148" s="668">
        <v>1000049497</v>
      </c>
      <c r="D148" s="668" t="s">
        <v>640</v>
      </c>
      <c r="E148" s="668" t="s">
        <v>123</v>
      </c>
      <c r="F148" s="668">
        <v>1</v>
      </c>
      <c r="G148" s="716"/>
      <c r="H148" s="675" t="str">
        <f t="shared" si="5"/>
        <v>INCLUDED</v>
      </c>
    </row>
    <row r="149" spans="1:8" ht="42.75" customHeight="1">
      <c r="A149" s="668">
        <f t="shared" ref="A149:A212" si="6">A148+1</f>
        <v>131</v>
      </c>
      <c r="B149" s="668" t="s">
        <v>572</v>
      </c>
      <c r="C149" s="668">
        <v>1000058284</v>
      </c>
      <c r="D149" s="668" t="s">
        <v>641</v>
      </c>
      <c r="E149" s="668" t="s">
        <v>123</v>
      </c>
      <c r="F149" s="668">
        <v>1</v>
      </c>
      <c r="G149" s="716"/>
      <c r="H149" s="675" t="str">
        <f t="shared" si="5"/>
        <v>INCLUDED</v>
      </c>
    </row>
    <row r="150" spans="1:8" ht="42.75" customHeight="1">
      <c r="A150" s="668">
        <f t="shared" si="6"/>
        <v>132</v>
      </c>
      <c r="B150" s="668" t="s">
        <v>572</v>
      </c>
      <c r="C150" s="668">
        <v>1000058286</v>
      </c>
      <c r="D150" s="668" t="s">
        <v>642</v>
      </c>
      <c r="E150" s="668" t="s">
        <v>123</v>
      </c>
      <c r="F150" s="668">
        <v>1</v>
      </c>
      <c r="G150" s="716"/>
      <c r="H150" s="675" t="str">
        <f t="shared" si="5"/>
        <v>INCLUDED</v>
      </c>
    </row>
    <row r="151" spans="1:8" ht="42.75" customHeight="1">
      <c r="A151" s="668">
        <f t="shared" si="6"/>
        <v>133</v>
      </c>
      <c r="B151" s="668" t="s">
        <v>572</v>
      </c>
      <c r="C151" s="668">
        <v>1000058285</v>
      </c>
      <c r="D151" s="668" t="s">
        <v>643</v>
      </c>
      <c r="E151" s="668" t="s">
        <v>123</v>
      </c>
      <c r="F151" s="668">
        <v>1</v>
      </c>
      <c r="G151" s="716"/>
      <c r="H151" s="675" t="str">
        <f t="shared" si="5"/>
        <v>INCLUDED</v>
      </c>
    </row>
    <row r="152" spans="1:8" ht="42.75" customHeight="1">
      <c r="A152" s="668">
        <f t="shared" si="6"/>
        <v>134</v>
      </c>
      <c r="B152" s="668" t="s">
        <v>572</v>
      </c>
      <c r="C152" s="668">
        <v>1000021871</v>
      </c>
      <c r="D152" s="668" t="s">
        <v>644</v>
      </c>
      <c r="E152" s="668" t="s">
        <v>123</v>
      </c>
      <c r="F152" s="668">
        <v>3</v>
      </c>
      <c r="G152" s="716"/>
      <c r="H152" s="675" t="str">
        <f t="shared" si="5"/>
        <v>INCLUDED</v>
      </c>
    </row>
    <row r="153" spans="1:8" ht="42.75" customHeight="1">
      <c r="A153" s="668">
        <f t="shared" si="6"/>
        <v>135</v>
      </c>
      <c r="B153" s="668" t="s">
        <v>572</v>
      </c>
      <c r="C153" s="668">
        <v>1000009185</v>
      </c>
      <c r="D153" s="668" t="s">
        <v>645</v>
      </c>
      <c r="E153" s="668" t="s">
        <v>123</v>
      </c>
      <c r="F153" s="668">
        <v>3</v>
      </c>
      <c r="G153" s="716"/>
      <c r="H153" s="675" t="str">
        <f t="shared" si="5"/>
        <v>INCLUDED</v>
      </c>
    </row>
    <row r="154" spans="1:8" ht="42.75" customHeight="1">
      <c r="A154" s="668">
        <f t="shared" si="6"/>
        <v>136</v>
      </c>
      <c r="B154" s="668" t="s">
        <v>572</v>
      </c>
      <c r="C154" s="668">
        <v>1000058292</v>
      </c>
      <c r="D154" s="668" t="s">
        <v>646</v>
      </c>
      <c r="E154" s="668" t="s">
        <v>123</v>
      </c>
      <c r="F154" s="668">
        <v>1</v>
      </c>
      <c r="G154" s="716"/>
      <c r="H154" s="675" t="str">
        <f t="shared" si="5"/>
        <v>INCLUDED</v>
      </c>
    </row>
    <row r="155" spans="1:8" ht="42.75" customHeight="1">
      <c r="A155" s="668">
        <f t="shared" si="6"/>
        <v>137</v>
      </c>
      <c r="B155" s="668" t="s">
        <v>572</v>
      </c>
      <c r="C155" s="668">
        <v>1000007066</v>
      </c>
      <c r="D155" s="668" t="s">
        <v>647</v>
      </c>
      <c r="E155" s="668" t="s">
        <v>123</v>
      </c>
      <c r="F155" s="668">
        <v>1</v>
      </c>
      <c r="G155" s="716"/>
      <c r="H155" s="675" t="str">
        <f t="shared" si="5"/>
        <v>INCLUDED</v>
      </c>
    </row>
    <row r="156" spans="1:8" ht="42.75" customHeight="1">
      <c r="A156" s="668">
        <f t="shared" si="6"/>
        <v>138</v>
      </c>
      <c r="B156" s="668" t="s">
        <v>572</v>
      </c>
      <c r="C156" s="668">
        <v>1000058291</v>
      </c>
      <c r="D156" s="668" t="s">
        <v>648</v>
      </c>
      <c r="E156" s="668" t="s">
        <v>122</v>
      </c>
      <c r="F156" s="668">
        <v>1</v>
      </c>
      <c r="G156" s="716"/>
      <c r="H156" s="675" t="str">
        <f t="shared" si="5"/>
        <v>INCLUDED</v>
      </c>
    </row>
    <row r="157" spans="1:8" ht="42.75" customHeight="1">
      <c r="A157" s="668">
        <f t="shared" si="6"/>
        <v>139</v>
      </c>
      <c r="B157" s="668" t="s">
        <v>572</v>
      </c>
      <c r="C157" s="668">
        <v>1000058288</v>
      </c>
      <c r="D157" s="668" t="s">
        <v>649</v>
      </c>
      <c r="E157" s="668" t="s">
        <v>123</v>
      </c>
      <c r="F157" s="668">
        <v>1</v>
      </c>
      <c r="G157" s="716"/>
      <c r="H157" s="675" t="str">
        <f t="shared" si="5"/>
        <v>INCLUDED</v>
      </c>
    </row>
    <row r="158" spans="1:8" ht="42.75" customHeight="1">
      <c r="A158" s="668">
        <f t="shared" si="6"/>
        <v>140</v>
      </c>
      <c r="B158" s="668" t="s">
        <v>572</v>
      </c>
      <c r="C158" s="668">
        <v>1000049758</v>
      </c>
      <c r="D158" s="668" t="s">
        <v>650</v>
      </c>
      <c r="E158" s="668" t="s">
        <v>123</v>
      </c>
      <c r="F158" s="668">
        <v>1</v>
      </c>
      <c r="G158" s="716"/>
      <c r="H158" s="675" t="str">
        <f t="shared" si="5"/>
        <v>INCLUDED</v>
      </c>
    </row>
    <row r="159" spans="1:8" ht="42.75" customHeight="1">
      <c r="A159" s="668">
        <f t="shared" si="6"/>
        <v>141</v>
      </c>
      <c r="B159" s="668" t="s">
        <v>572</v>
      </c>
      <c r="C159" s="668">
        <v>1000058272</v>
      </c>
      <c r="D159" s="668" t="s">
        <v>651</v>
      </c>
      <c r="E159" s="668" t="s">
        <v>123</v>
      </c>
      <c r="F159" s="668">
        <v>1</v>
      </c>
      <c r="G159" s="716"/>
      <c r="H159" s="675" t="str">
        <f t="shared" si="5"/>
        <v>INCLUDED</v>
      </c>
    </row>
    <row r="160" spans="1:8" ht="42.75" customHeight="1">
      <c r="A160" s="668">
        <f t="shared" si="6"/>
        <v>142</v>
      </c>
      <c r="B160" s="668" t="s">
        <v>572</v>
      </c>
      <c r="C160" s="668">
        <v>1000058290</v>
      </c>
      <c r="D160" s="668" t="s">
        <v>652</v>
      </c>
      <c r="E160" s="668" t="s">
        <v>123</v>
      </c>
      <c r="F160" s="668">
        <v>1</v>
      </c>
      <c r="G160" s="716"/>
      <c r="H160" s="675" t="str">
        <f t="shared" si="5"/>
        <v>INCLUDED</v>
      </c>
    </row>
    <row r="161" spans="1:8" ht="42.75" customHeight="1">
      <c r="A161" s="668">
        <f t="shared" si="6"/>
        <v>143</v>
      </c>
      <c r="B161" s="668" t="s">
        <v>572</v>
      </c>
      <c r="C161" s="668">
        <v>1000049834</v>
      </c>
      <c r="D161" s="668" t="s">
        <v>653</v>
      </c>
      <c r="E161" s="668" t="s">
        <v>123</v>
      </c>
      <c r="F161" s="668">
        <v>1</v>
      </c>
      <c r="G161" s="716"/>
      <c r="H161" s="675" t="str">
        <f t="shared" si="5"/>
        <v>INCLUDED</v>
      </c>
    </row>
    <row r="162" spans="1:8" ht="42.75" customHeight="1">
      <c r="A162" s="668">
        <f t="shared" si="6"/>
        <v>144</v>
      </c>
      <c r="B162" s="668" t="s">
        <v>572</v>
      </c>
      <c r="C162" s="668">
        <v>1000049794</v>
      </c>
      <c r="D162" s="668" t="s">
        <v>654</v>
      </c>
      <c r="E162" s="668" t="s">
        <v>123</v>
      </c>
      <c r="F162" s="668">
        <v>1</v>
      </c>
      <c r="G162" s="716"/>
      <c r="H162" s="675" t="str">
        <f t="shared" si="5"/>
        <v>INCLUDED</v>
      </c>
    </row>
    <row r="163" spans="1:8" ht="42.75" customHeight="1">
      <c r="A163" s="668">
        <f t="shared" si="6"/>
        <v>145</v>
      </c>
      <c r="B163" s="668" t="s">
        <v>572</v>
      </c>
      <c r="C163" s="668">
        <v>1000049807</v>
      </c>
      <c r="D163" s="668" t="s">
        <v>655</v>
      </c>
      <c r="E163" s="668" t="s">
        <v>123</v>
      </c>
      <c r="F163" s="668">
        <v>1</v>
      </c>
      <c r="G163" s="716"/>
      <c r="H163" s="675" t="str">
        <f t="shared" si="5"/>
        <v>INCLUDED</v>
      </c>
    </row>
    <row r="164" spans="1:8" ht="42.75" customHeight="1">
      <c r="A164" s="668">
        <f t="shared" si="6"/>
        <v>146</v>
      </c>
      <c r="B164" s="668" t="s">
        <v>572</v>
      </c>
      <c r="C164" s="668">
        <v>1000049804</v>
      </c>
      <c r="D164" s="668" t="s">
        <v>656</v>
      </c>
      <c r="E164" s="668" t="s">
        <v>123</v>
      </c>
      <c r="F164" s="668">
        <v>1</v>
      </c>
      <c r="G164" s="716"/>
      <c r="H164" s="675" t="str">
        <f t="shared" si="5"/>
        <v>INCLUDED</v>
      </c>
    </row>
    <row r="165" spans="1:8" ht="42.75" customHeight="1">
      <c r="A165" s="668">
        <f t="shared" si="6"/>
        <v>147</v>
      </c>
      <c r="B165" s="668" t="s">
        <v>572</v>
      </c>
      <c r="C165" s="668">
        <v>1000058289</v>
      </c>
      <c r="D165" s="668" t="s">
        <v>657</v>
      </c>
      <c r="E165" s="668" t="s">
        <v>123</v>
      </c>
      <c r="F165" s="668">
        <v>1</v>
      </c>
      <c r="G165" s="716"/>
      <c r="H165" s="675" t="str">
        <f t="shared" si="5"/>
        <v>INCLUDED</v>
      </c>
    </row>
    <row r="166" spans="1:8" ht="42.75" customHeight="1">
      <c r="A166" s="668">
        <f t="shared" si="6"/>
        <v>148</v>
      </c>
      <c r="B166" s="668" t="s">
        <v>572</v>
      </c>
      <c r="C166" s="668">
        <v>1000049798</v>
      </c>
      <c r="D166" s="668" t="s">
        <v>658</v>
      </c>
      <c r="E166" s="668" t="s">
        <v>123</v>
      </c>
      <c r="F166" s="668">
        <v>1</v>
      </c>
      <c r="G166" s="716"/>
      <c r="H166" s="675" t="str">
        <f t="shared" si="5"/>
        <v>INCLUDED</v>
      </c>
    </row>
    <row r="167" spans="1:8" ht="42.75" customHeight="1">
      <c r="A167" s="668">
        <f t="shared" si="6"/>
        <v>149</v>
      </c>
      <c r="B167" s="668" t="s">
        <v>572</v>
      </c>
      <c r="C167" s="668">
        <v>1000058293</v>
      </c>
      <c r="D167" s="668" t="s">
        <v>659</v>
      </c>
      <c r="E167" s="668" t="s">
        <v>123</v>
      </c>
      <c r="F167" s="668">
        <v>1</v>
      </c>
      <c r="G167" s="716"/>
      <c r="H167" s="675" t="str">
        <f t="shared" si="5"/>
        <v>INCLUDED</v>
      </c>
    </row>
    <row r="168" spans="1:8" ht="42.75" customHeight="1">
      <c r="A168" s="668">
        <f t="shared" si="6"/>
        <v>150</v>
      </c>
      <c r="B168" s="668" t="s">
        <v>572</v>
      </c>
      <c r="C168" s="668">
        <v>1000058287</v>
      </c>
      <c r="D168" s="668" t="s">
        <v>660</v>
      </c>
      <c r="E168" s="668" t="s">
        <v>123</v>
      </c>
      <c r="F168" s="668">
        <v>1</v>
      </c>
      <c r="G168" s="716"/>
      <c r="H168" s="675" t="str">
        <f t="shared" si="5"/>
        <v>INCLUDED</v>
      </c>
    </row>
    <row r="169" spans="1:8" ht="42.75" customHeight="1">
      <c r="A169" s="668">
        <f t="shared" si="6"/>
        <v>151</v>
      </c>
      <c r="B169" s="668" t="s">
        <v>572</v>
      </c>
      <c r="C169" s="668">
        <v>1000049797</v>
      </c>
      <c r="D169" s="668" t="s">
        <v>661</v>
      </c>
      <c r="E169" s="668" t="s">
        <v>123</v>
      </c>
      <c r="F169" s="668">
        <v>1</v>
      </c>
      <c r="G169" s="716"/>
      <c r="H169" s="675" t="str">
        <f t="shared" si="5"/>
        <v>INCLUDED</v>
      </c>
    </row>
    <row r="170" spans="1:8" ht="70.5" customHeight="1">
      <c r="A170" s="668">
        <f t="shared" si="6"/>
        <v>152</v>
      </c>
      <c r="B170" s="668" t="s">
        <v>572</v>
      </c>
      <c r="C170" s="668">
        <v>1000049801</v>
      </c>
      <c r="D170" s="668" t="s">
        <v>662</v>
      </c>
      <c r="E170" s="668" t="s">
        <v>123</v>
      </c>
      <c r="F170" s="668">
        <v>1</v>
      </c>
      <c r="G170" s="716"/>
      <c r="H170" s="675" t="str">
        <f t="shared" si="5"/>
        <v>INCLUDED</v>
      </c>
    </row>
    <row r="171" spans="1:8" ht="256.5" customHeight="1">
      <c r="A171" s="668">
        <f t="shared" si="6"/>
        <v>153</v>
      </c>
      <c r="B171" s="668" t="s">
        <v>572</v>
      </c>
      <c r="C171" s="668">
        <v>1000058371</v>
      </c>
      <c r="D171" s="668" t="s">
        <v>663</v>
      </c>
      <c r="E171" s="668" t="s">
        <v>122</v>
      </c>
      <c r="F171" s="668">
        <v>1</v>
      </c>
      <c r="G171" s="716"/>
      <c r="H171" s="675" t="str">
        <f t="shared" si="5"/>
        <v>INCLUDED</v>
      </c>
    </row>
    <row r="172" spans="1:8" ht="265.5" customHeight="1">
      <c r="A172" s="668">
        <f t="shared" si="6"/>
        <v>154</v>
      </c>
      <c r="B172" s="668" t="s">
        <v>572</v>
      </c>
      <c r="C172" s="668">
        <v>1000058372</v>
      </c>
      <c r="D172" s="668" t="s">
        <v>664</v>
      </c>
      <c r="E172" s="668" t="s">
        <v>122</v>
      </c>
      <c r="F172" s="668">
        <v>1</v>
      </c>
      <c r="G172" s="716"/>
      <c r="H172" s="675" t="str">
        <f t="shared" si="5"/>
        <v>INCLUDED</v>
      </c>
    </row>
    <row r="173" spans="1:8" ht="271.5" customHeight="1">
      <c r="A173" s="668">
        <f t="shared" si="6"/>
        <v>155</v>
      </c>
      <c r="B173" s="668" t="s">
        <v>572</v>
      </c>
      <c r="C173" s="668">
        <v>1000058373</v>
      </c>
      <c r="D173" s="668" t="s">
        <v>665</v>
      </c>
      <c r="E173" s="668" t="s">
        <v>122</v>
      </c>
      <c r="F173" s="668">
        <v>1</v>
      </c>
      <c r="G173" s="716"/>
      <c r="H173" s="675" t="str">
        <f t="shared" si="5"/>
        <v>INCLUDED</v>
      </c>
    </row>
    <row r="174" spans="1:8" ht="188.25" customHeight="1">
      <c r="A174" s="668">
        <f t="shared" si="6"/>
        <v>156</v>
      </c>
      <c r="B174" s="668" t="s">
        <v>572</v>
      </c>
      <c r="C174" s="668">
        <v>1000058282</v>
      </c>
      <c r="D174" s="668" t="s">
        <v>666</v>
      </c>
      <c r="E174" s="668" t="s">
        <v>122</v>
      </c>
      <c r="F174" s="668">
        <v>1</v>
      </c>
      <c r="G174" s="716"/>
      <c r="H174" s="675" t="str">
        <f t="shared" si="5"/>
        <v>INCLUDED</v>
      </c>
    </row>
    <row r="175" spans="1:8" ht="213.75" customHeight="1">
      <c r="A175" s="668">
        <f t="shared" si="6"/>
        <v>157</v>
      </c>
      <c r="B175" s="668" t="s">
        <v>572</v>
      </c>
      <c r="C175" s="668">
        <v>1000058278</v>
      </c>
      <c r="D175" s="668" t="s">
        <v>667</v>
      </c>
      <c r="E175" s="668" t="s">
        <v>122</v>
      </c>
      <c r="F175" s="668">
        <v>1</v>
      </c>
      <c r="G175" s="716"/>
      <c r="H175" s="675" t="str">
        <f t="shared" si="5"/>
        <v>INCLUDED</v>
      </c>
    </row>
    <row r="176" spans="1:8" ht="111.75" customHeight="1">
      <c r="A176" s="668">
        <f t="shared" si="6"/>
        <v>158</v>
      </c>
      <c r="B176" s="668" t="s">
        <v>572</v>
      </c>
      <c r="C176" s="668">
        <v>1000058273</v>
      </c>
      <c r="D176" s="668" t="s">
        <v>668</v>
      </c>
      <c r="E176" s="668" t="s">
        <v>123</v>
      </c>
      <c r="F176" s="668">
        <v>1</v>
      </c>
      <c r="G176" s="716"/>
      <c r="H176" s="675" t="str">
        <f t="shared" si="5"/>
        <v>INCLUDED</v>
      </c>
    </row>
    <row r="177" spans="1:8" ht="102.75" customHeight="1">
      <c r="A177" s="668">
        <f t="shared" si="6"/>
        <v>159</v>
      </c>
      <c r="B177" s="668" t="s">
        <v>572</v>
      </c>
      <c r="C177" s="668">
        <v>1000058280</v>
      </c>
      <c r="D177" s="668" t="s">
        <v>669</v>
      </c>
      <c r="E177" s="668" t="s">
        <v>123</v>
      </c>
      <c r="F177" s="668">
        <v>1</v>
      </c>
      <c r="G177" s="716"/>
      <c r="H177" s="675" t="str">
        <f t="shared" si="5"/>
        <v>INCLUDED</v>
      </c>
    </row>
    <row r="178" spans="1:8" ht="93.75" customHeight="1">
      <c r="A178" s="668">
        <f t="shared" si="6"/>
        <v>160</v>
      </c>
      <c r="B178" s="668" t="s">
        <v>572</v>
      </c>
      <c r="C178" s="668">
        <v>1000058276</v>
      </c>
      <c r="D178" s="668" t="s">
        <v>670</v>
      </c>
      <c r="E178" s="668" t="s">
        <v>123</v>
      </c>
      <c r="F178" s="668">
        <v>1</v>
      </c>
      <c r="G178" s="716"/>
      <c r="H178" s="675" t="str">
        <f t="shared" si="5"/>
        <v>INCLUDED</v>
      </c>
    </row>
    <row r="179" spans="1:8" ht="113.25" customHeight="1">
      <c r="A179" s="668">
        <f t="shared" si="6"/>
        <v>161</v>
      </c>
      <c r="B179" s="668" t="s">
        <v>572</v>
      </c>
      <c r="C179" s="668">
        <v>1000049773</v>
      </c>
      <c r="D179" s="668" t="s">
        <v>671</v>
      </c>
      <c r="E179" s="668" t="s">
        <v>123</v>
      </c>
      <c r="F179" s="668">
        <v>1</v>
      </c>
      <c r="G179" s="716"/>
      <c r="H179" s="675" t="str">
        <f t="shared" si="5"/>
        <v>INCLUDED</v>
      </c>
    </row>
    <row r="180" spans="1:8" ht="108" customHeight="1">
      <c r="A180" s="668">
        <f t="shared" si="6"/>
        <v>162</v>
      </c>
      <c r="B180" s="668" t="s">
        <v>572</v>
      </c>
      <c r="C180" s="668">
        <v>1000049775</v>
      </c>
      <c r="D180" s="668" t="s">
        <v>672</v>
      </c>
      <c r="E180" s="668" t="s">
        <v>123</v>
      </c>
      <c r="F180" s="668">
        <v>1</v>
      </c>
      <c r="G180" s="716"/>
      <c r="H180" s="675" t="str">
        <f t="shared" si="5"/>
        <v>INCLUDED</v>
      </c>
    </row>
    <row r="181" spans="1:8" ht="99" customHeight="1">
      <c r="A181" s="668">
        <f t="shared" si="6"/>
        <v>163</v>
      </c>
      <c r="B181" s="668" t="s">
        <v>572</v>
      </c>
      <c r="C181" s="668">
        <v>1000049774</v>
      </c>
      <c r="D181" s="668" t="s">
        <v>673</v>
      </c>
      <c r="E181" s="668" t="s">
        <v>123</v>
      </c>
      <c r="F181" s="668">
        <v>1</v>
      </c>
      <c r="G181" s="716"/>
      <c r="H181" s="675" t="str">
        <f t="shared" si="5"/>
        <v>INCLUDED</v>
      </c>
    </row>
    <row r="182" spans="1:8" ht="67.5" customHeight="1">
      <c r="A182" s="668">
        <f t="shared" si="6"/>
        <v>164</v>
      </c>
      <c r="B182" s="668" t="s">
        <v>572</v>
      </c>
      <c r="C182" s="668">
        <v>1000058274</v>
      </c>
      <c r="D182" s="668" t="s">
        <v>674</v>
      </c>
      <c r="E182" s="668" t="s">
        <v>123</v>
      </c>
      <c r="F182" s="668">
        <v>1</v>
      </c>
      <c r="G182" s="716"/>
      <c r="H182" s="675" t="str">
        <f t="shared" si="5"/>
        <v>INCLUDED</v>
      </c>
    </row>
    <row r="183" spans="1:8" ht="100.5" customHeight="1">
      <c r="A183" s="668">
        <f t="shared" si="6"/>
        <v>165</v>
      </c>
      <c r="B183" s="668" t="s">
        <v>572</v>
      </c>
      <c r="C183" s="668">
        <v>1000058281</v>
      </c>
      <c r="D183" s="668" t="s">
        <v>675</v>
      </c>
      <c r="E183" s="668" t="s">
        <v>123</v>
      </c>
      <c r="F183" s="668">
        <v>1</v>
      </c>
      <c r="G183" s="716"/>
      <c r="H183" s="675" t="str">
        <f t="shared" si="5"/>
        <v>INCLUDED</v>
      </c>
    </row>
    <row r="184" spans="1:8" ht="87.75" customHeight="1">
      <c r="A184" s="668">
        <f t="shared" si="6"/>
        <v>166</v>
      </c>
      <c r="B184" s="668" t="s">
        <v>572</v>
      </c>
      <c r="C184" s="668">
        <v>1000058277</v>
      </c>
      <c r="D184" s="668" t="s">
        <v>676</v>
      </c>
      <c r="E184" s="668" t="s">
        <v>123</v>
      </c>
      <c r="F184" s="668">
        <v>1</v>
      </c>
      <c r="G184" s="716"/>
      <c r="H184" s="675" t="str">
        <f t="shared" si="5"/>
        <v>INCLUDED</v>
      </c>
    </row>
    <row r="185" spans="1:8" ht="78.75" customHeight="1">
      <c r="A185" s="668">
        <f t="shared" si="6"/>
        <v>167</v>
      </c>
      <c r="B185" s="668" t="s">
        <v>572</v>
      </c>
      <c r="C185" s="668">
        <v>1000058275</v>
      </c>
      <c r="D185" s="668" t="s">
        <v>677</v>
      </c>
      <c r="E185" s="668" t="s">
        <v>122</v>
      </c>
      <c r="F185" s="668">
        <v>1</v>
      </c>
      <c r="G185" s="716"/>
      <c r="H185" s="675" t="str">
        <f t="shared" si="5"/>
        <v>INCLUDED</v>
      </c>
    </row>
    <row r="186" spans="1:8" ht="86.25" customHeight="1">
      <c r="A186" s="668">
        <f t="shared" si="6"/>
        <v>168</v>
      </c>
      <c r="B186" s="668" t="s">
        <v>572</v>
      </c>
      <c r="C186" s="668">
        <v>1000058283</v>
      </c>
      <c r="D186" s="668" t="s">
        <v>678</v>
      </c>
      <c r="E186" s="668" t="s">
        <v>122</v>
      </c>
      <c r="F186" s="668">
        <v>1</v>
      </c>
      <c r="G186" s="716"/>
      <c r="H186" s="675" t="str">
        <f t="shared" si="5"/>
        <v>INCLUDED</v>
      </c>
    </row>
    <row r="187" spans="1:8" ht="42.75" customHeight="1">
      <c r="A187" s="668">
        <f t="shared" si="6"/>
        <v>169</v>
      </c>
      <c r="B187" s="668" t="s">
        <v>572</v>
      </c>
      <c r="C187" s="668">
        <v>1000058279</v>
      </c>
      <c r="D187" s="668" t="s">
        <v>679</v>
      </c>
      <c r="E187" s="668" t="s">
        <v>122</v>
      </c>
      <c r="F187" s="668">
        <v>1</v>
      </c>
      <c r="G187" s="716"/>
      <c r="H187" s="675" t="str">
        <f t="shared" si="5"/>
        <v>INCLUDED</v>
      </c>
    </row>
    <row r="188" spans="1:8" ht="42.75" customHeight="1">
      <c r="A188" s="668">
        <f t="shared" si="6"/>
        <v>170</v>
      </c>
      <c r="B188" s="668" t="s">
        <v>572</v>
      </c>
      <c r="C188" s="668">
        <v>1000058294</v>
      </c>
      <c r="D188" s="668" t="s">
        <v>680</v>
      </c>
      <c r="E188" s="668" t="s">
        <v>122</v>
      </c>
      <c r="F188" s="668">
        <v>1</v>
      </c>
      <c r="G188" s="716"/>
      <c r="H188" s="675" t="str">
        <f t="shared" si="5"/>
        <v>INCLUDED</v>
      </c>
    </row>
    <row r="189" spans="1:8" ht="42.75" customHeight="1">
      <c r="A189" s="668">
        <f t="shared" si="6"/>
        <v>171</v>
      </c>
      <c r="B189" s="668" t="s">
        <v>572</v>
      </c>
      <c r="C189" s="668">
        <v>1000058296</v>
      </c>
      <c r="D189" s="668" t="s">
        <v>681</v>
      </c>
      <c r="E189" s="668" t="s">
        <v>122</v>
      </c>
      <c r="F189" s="668">
        <v>1</v>
      </c>
      <c r="G189" s="716"/>
      <c r="H189" s="675" t="str">
        <f t="shared" si="5"/>
        <v>INCLUDED</v>
      </c>
    </row>
    <row r="190" spans="1:8" ht="42.75" customHeight="1">
      <c r="A190" s="668">
        <f t="shared" si="6"/>
        <v>172</v>
      </c>
      <c r="B190" s="668" t="s">
        <v>572</v>
      </c>
      <c r="C190" s="668">
        <v>1000058303</v>
      </c>
      <c r="D190" s="668" t="s">
        <v>682</v>
      </c>
      <c r="E190" s="668" t="s">
        <v>122</v>
      </c>
      <c r="F190" s="668">
        <v>1</v>
      </c>
      <c r="G190" s="716"/>
      <c r="H190" s="675" t="str">
        <f t="shared" si="5"/>
        <v>INCLUDED</v>
      </c>
    </row>
    <row r="191" spans="1:8" ht="42.75" customHeight="1">
      <c r="A191" s="668">
        <f t="shared" si="6"/>
        <v>173</v>
      </c>
      <c r="B191" s="668" t="s">
        <v>572</v>
      </c>
      <c r="C191" s="668">
        <v>1000058304</v>
      </c>
      <c r="D191" s="668" t="s">
        <v>683</v>
      </c>
      <c r="E191" s="668" t="s">
        <v>122</v>
      </c>
      <c r="F191" s="668">
        <v>1</v>
      </c>
      <c r="G191" s="716"/>
      <c r="H191" s="675" t="str">
        <f t="shared" si="5"/>
        <v>INCLUDED</v>
      </c>
    </row>
    <row r="192" spans="1:8" ht="42.75" customHeight="1">
      <c r="A192" s="668">
        <f t="shared" si="6"/>
        <v>174</v>
      </c>
      <c r="B192" s="668" t="s">
        <v>572</v>
      </c>
      <c r="C192" s="668">
        <v>1000007627</v>
      </c>
      <c r="D192" s="668" t="s">
        <v>684</v>
      </c>
      <c r="E192" s="668" t="s">
        <v>122</v>
      </c>
      <c r="F192" s="668">
        <v>1</v>
      </c>
      <c r="G192" s="716"/>
      <c r="H192" s="675" t="str">
        <f t="shared" si="5"/>
        <v>INCLUDED</v>
      </c>
    </row>
    <row r="193" spans="1:8" ht="42.75" customHeight="1">
      <c r="A193" s="668">
        <f t="shared" si="6"/>
        <v>175</v>
      </c>
      <c r="B193" s="668" t="s">
        <v>572</v>
      </c>
      <c r="C193" s="668">
        <v>1000010577</v>
      </c>
      <c r="D193" s="668" t="s">
        <v>685</v>
      </c>
      <c r="E193" s="668" t="s">
        <v>123</v>
      </c>
      <c r="F193" s="668">
        <v>1</v>
      </c>
      <c r="G193" s="716"/>
      <c r="H193" s="675" t="str">
        <f t="shared" si="5"/>
        <v>INCLUDED</v>
      </c>
    </row>
    <row r="194" spans="1:8" ht="42.75" customHeight="1">
      <c r="A194" s="668">
        <f t="shared" si="6"/>
        <v>176</v>
      </c>
      <c r="B194" s="668" t="s">
        <v>572</v>
      </c>
      <c r="C194" s="668">
        <v>1000021791</v>
      </c>
      <c r="D194" s="668" t="s">
        <v>686</v>
      </c>
      <c r="E194" s="668" t="s">
        <v>122</v>
      </c>
      <c r="F194" s="668">
        <v>1</v>
      </c>
      <c r="G194" s="716"/>
      <c r="H194" s="675" t="str">
        <f t="shared" si="5"/>
        <v>INCLUDED</v>
      </c>
    </row>
    <row r="195" spans="1:8" ht="42.75" customHeight="1">
      <c r="A195" s="668">
        <f t="shared" si="6"/>
        <v>177</v>
      </c>
      <c r="B195" s="668" t="s">
        <v>572</v>
      </c>
      <c r="C195" s="668">
        <v>1000018532</v>
      </c>
      <c r="D195" s="668" t="s">
        <v>687</v>
      </c>
      <c r="E195" s="668" t="s">
        <v>122</v>
      </c>
      <c r="F195" s="668">
        <v>1</v>
      </c>
      <c r="G195" s="716"/>
      <c r="H195" s="675" t="str">
        <f t="shared" si="5"/>
        <v>INCLUDED</v>
      </c>
    </row>
    <row r="196" spans="1:8" ht="42.75" customHeight="1">
      <c r="A196" s="668">
        <f t="shared" si="6"/>
        <v>178</v>
      </c>
      <c r="B196" s="668" t="s">
        <v>572</v>
      </c>
      <c r="C196" s="668">
        <v>1000007634</v>
      </c>
      <c r="D196" s="668" t="s">
        <v>688</v>
      </c>
      <c r="E196" s="668" t="s">
        <v>122</v>
      </c>
      <c r="F196" s="668">
        <v>1</v>
      </c>
      <c r="G196" s="716"/>
      <c r="H196" s="675" t="str">
        <f t="shared" si="5"/>
        <v>INCLUDED</v>
      </c>
    </row>
    <row r="197" spans="1:8" ht="42.75" customHeight="1">
      <c r="A197" s="668">
        <f t="shared" si="6"/>
        <v>179</v>
      </c>
      <c r="B197" s="668" t="s">
        <v>572</v>
      </c>
      <c r="C197" s="668">
        <v>1000039430</v>
      </c>
      <c r="D197" s="668" t="s">
        <v>689</v>
      </c>
      <c r="E197" s="668" t="s">
        <v>122</v>
      </c>
      <c r="F197" s="668">
        <v>1</v>
      </c>
      <c r="G197" s="716"/>
      <c r="H197" s="675" t="str">
        <f t="shared" si="5"/>
        <v>INCLUDED</v>
      </c>
    </row>
    <row r="198" spans="1:8" ht="42.75" customHeight="1">
      <c r="A198" s="668">
        <f t="shared" si="6"/>
        <v>180</v>
      </c>
      <c r="B198" s="668" t="s">
        <v>572</v>
      </c>
      <c r="C198" s="668">
        <v>1000017773</v>
      </c>
      <c r="D198" s="668" t="s">
        <v>690</v>
      </c>
      <c r="E198" s="668" t="s">
        <v>123</v>
      </c>
      <c r="F198" s="668">
        <v>1</v>
      </c>
      <c r="G198" s="716"/>
      <c r="H198" s="675" t="str">
        <f t="shared" si="5"/>
        <v>INCLUDED</v>
      </c>
    </row>
    <row r="199" spans="1:8" ht="42.75" customHeight="1">
      <c r="A199" s="668">
        <f t="shared" si="6"/>
        <v>181</v>
      </c>
      <c r="B199" s="668" t="s">
        <v>572</v>
      </c>
      <c r="C199" s="668">
        <v>1000014304</v>
      </c>
      <c r="D199" s="668" t="s">
        <v>691</v>
      </c>
      <c r="E199" s="668" t="s">
        <v>122</v>
      </c>
      <c r="F199" s="668">
        <v>1</v>
      </c>
      <c r="G199" s="716"/>
      <c r="H199" s="675" t="str">
        <f t="shared" si="5"/>
        <v>INCLUDED</v>
      </c>
    </row>
    <row r="200" spans="1:8" ht="42.75" customHeight="1">
      <c r="A200" s="668">
        <f t="shared" si="6"/>
        <v>182</v>
      </c>
      <c r="B200" s="668" t="s">
        <v>572</v>
      </c>
      <c r="C200" s="668">
        <v>1000005035</v>
      </c>
      <c r="D200" s="668" t="s">
        <v>692</v>
      </c>
      <c r="E200" s="668" t="s">
        <v>123</v>
      </c>
      <c r="F200" s="668">
        <v>1</v>
      </c>
      <c r="G200" s="716"/>
      <c r="H200" s="675" t="str">
        <f t="shared" si="5"/>
        <v>INCLUDED</v>
      </c>
    </row>
    <row r="201" spans="1:8" ht="42.75" customHeight="1">
      <c r="A201" s="668">
        <f t="shared" si="6"/>
        <v>183</v>
      </c>
      <c r="B201" s="668" t="s">
        <v>572</v>
      </c>
      <c r="C201" s="668">
        <v>1000029285</v>
      </c>
      <c r="D201" s="668" t="s">
        <v>693</v>
      </c>
      <c r="E201" s="668" t="s">
        <v>123</v>
      </c>
      <c r="F201" s="668">
        <v>1</v>
      </c>
      <c r="G201" s="716"/>
      <c r="H201" s="675" t="str">
        <f t="shared" si="5"/>
        <v>INCLUDED</v>
      </c>
    </row>
    <row r="202" spans="1:8" ht="42.75" customHeight="1">
      <c r="A202" s="668">
        <f t="shared" si="6"/>
        <v>184</v>
      </c>
      <c r="B202" s="668" t="s">
        <v>572</v>
      </c>
      <c r="C202" s="668">
        <v>1000029312</v>
      </c>
      <c r="D202" s="668" t="s">
        <v>694</v>
      </c>
      <c r="E202" s="668" t="s">
        <v>122</v>
      </c>
      <c r="F202" s="668">
        <v>1</v>
      </c>
      <c r="G202" s="716"/>
      <c r="H202" s="675" t="str">
        <f t="shared" si="5"/>
        <v>INCLUDED</v>
      </c>
    </row>
    <row r="203" spans="1:8" ht="42.75" customHeight="1">
      <c r="A203" s="668">
        <f t="shared" si="6"/>
        <v>185</v>
      </c>
      <c r="B203" s="668" t="s">
        <v>572</v>
      </c>
      <c r="C203" s="668">
        <v>1000029271</v>
      </c>
      <c r="D203" s="668" t="s">
        <v>695</v>
      </c>
      <c r="E203" s="668" t="s">
        <v>122</v>
      </c>
      <c r="F203" s="668">
        <v>1</v>
      </c>
      <c r="G203" s="716"/>
      <c r="H203" s="675" t="str">
        <f t="shared" si="5"/>
        <v>INCLUDED</v>
      </c>
    </row>
    <row r="204" spans="1:8" ht="42.75" customHeight="1">
      <c r="A204" s="668">
        <f t="shared" si="6"/>
        <v>186</v>
      </c>
      <c r="B204" s="668" t="s">
        <v>572</v>
      </c>
      <c r="C204" s="668">
        <v>1000029310</v>
      </c>
      <c r="D204" s="668" t="s">
        <v>696</v>
      </c>
      <c r="E204" s="668" t="s">
        <v>122</v>
      </c>
      <c r="F204" s="668">
        <v>1</v>
      </c>
      <c r="G204" s="716"/>
      <c r="H204" s="675" t="str">
        <f t="shared" si="5"/>
        <v>INCLUDED</v>
      </c>
    </row>
    <row r="205" spans="1:8" ht="42.75" customHeight="1">
      <c r="A205" s="668">
        <f t="shared" si="6"/>
        <v>187</v>
      </c>
      <c r="B205" s="668" t="s">
        <v>572</v>
      </c>
      <c r="C205" s="668">
        <v>1000029292</v>
      </c>
      <c r="D205" s="668" t="s">
        <v>697</v>
      </c>
      <c r="E205" s="668" t="s">
        <v>122</v>
      </c>
      <c r="F205" s="668">
        <v>1</v>
      </c>
      <c r="G205" s="716"/>
      <c r="H205" s="675" t="str">
        <f t="shared" si="5"/>
        <v>INCLUDED</v>
      </c>
    </row>
    <row r="206" spans="1:8" ht="42.75" customHeight="1">
      <c r="A206" s="668">
        <f t="shared" si="6"/>
        <v>188</v>
      </c>
      <c r="B206" s="668" t="s">
        <v>572</v>
      </c>
      <c r="C206" s="668">
        <v>1000029273</v>
      </c>
      <c r="D206" s="668" t="s">
        <v>698</v>
      </c>
      <c r="E206" s="668" t="s">
        <v>122</v>
      </c>
      <c r="F206" s="668">
        <v>1</v>
      </c>
      <c r="G206" s="716"/>
      <c r="H206" s="675" t="str">
        <f t="shared" si="5"/>
        <v>INCLUDED</v>
      </c>
    </row>
    <row r="207" spans="1:8" ht="42.75" customHeight="1">
      <c r="A207" s="668">
        <f t="shared" si="6"/>
        <v>189</v>
      </c>
      <c r="B207" s="668" t="s">
        <v>572</v>
      </c>
      <c r="C207" s="668">
        <v>1000029296</v>
      </c>
      <c r="D207" s="668" t="s">
        <v>699</v>
      </c>
      <c r="E207" s="668" t="s">
        <v>123</v>
      </c>
      <c r="F207" s="668">
        <v>1</v>
      </c>
      <c r="G207" s="716"/>
      <c r="H207" s="675" t="str">
        <f t="shared" si="5"/>
        <v>INCLUDED</v>
      </c>
    </row>
    <row r="208" spans="1:8" ht="42.75" customHeight="1">
      <c r="A208" s="668">
        <f t="shared" si="6"/>
        <v>190</v>
      </c>
      <c r="B208" s="668" t="s">
        <v>572</v>
      </c>
      <c r="C208" s="668">
        <v>1000029295</v>
      </c>
      <c r="D208" s="668" t="s">
        <v>700</v>
      </c>
      <c r="E208" s="668" t="s">
        <v>123</v>
      </c>
      <c r="F208" s="668">
        <v>1</v>
      </c>
      <c r="G208" s="716"/>
      <c r="H208" s="675" t="str">
        <f t="shared" ref="H208:H243" si="7">IF(G208=0, "INCLUDED", IF(ISERROR(G208*F208), G208, G208*F208))</f>
        <v>INCLUDED</v>
      </c>
    </row>
    <row r="209" spans="1:8" ht="42.75" customHeight="1">
      <c r="A209" s="668">
        <f t="shared" si="6"/>
        <v>191</v>
      </c>
      <c r="B209" s="668" t="s">
        <v>572</v>
      </c>
      <c r="C209" s="668">
        <v>1000029268</v>
      </c>
      <c r="D209" s="668" t="s">
        <v>701</v>
      </c>
      <c r="E209" s="668" t="s">
        <v>123</v>
      </c>
      <c r="F209" s="668">
        <v>1</v>
      </c>
      <c r="G209" s="716"/>
      <c r="H209" s="675" t="str">
        <f t="shared" si="7"/>
        <v>INCLUDED</v>
      </c>
    </row>
    <row r="210" spans="1:8" ht="42.75" customHeight="1">
      <c r="A210" s="668">
        <f t="shared" si="6"/>
        <v>192</v>
      </c>
      <c r="B210" s="668" t="s">
        <v>572</v>
      </c>
      <c r="C210" s="668">
        <v>1000000416</v>
      </c>
      <c r="D210" s="668" t="s">
        <v>702</v>
      </c>
      <c r="E210" s="668" t="s">
        <v>122</v>
      </c>
      <c r="F210" s="668">
        <v>1</v>
      </c>
      <c r="G210" s="716"/>
      <c r="H210" s="675" t="str">
        <f t="shared" si="7"/>
        <v>INCLUDED</v>
      </c>
    </row>
    <row r="211" spans="1:8" ht="42.75" customHeight="1">
      <c r="A211" s="668">
        <f t="shared" si="6"/>
        <v>193</v>
      </c>
      <c r="B211" s="668" t="s">
        <v>572</v>
      </c>
      <c r="C211" s="668">
        <v>1000011896</v>
      </c>
      <c r="D211" s="668" t="s">
        <v>703</v>
      </c>
      <c r="E211" s="668" t="s">
        <v>122</v>
      </c>
      <c r="F211" s="668">
        <v>1</v>
      </c>
      <c r="G211" s="716"/>
      <c r="H211" s="675" t="str">
        <f t="shared" si="7"/>
        <v>INCLUDED</v>
      </c>
    </row>
    <row r="212" spans="1:8" ht="42.75" customHeight="1">
      <c r="A212" s="668">
        <f t="shared" si="6"/>
        <v>194</v>
      </c>
      <c r="B212" s="668" t="s">
        <v>572</v>
      </c>
      <c r="C212" s="668">
        <v>1000029272</v>
      </c>
      <c r="D212" s="668" t="s">
        <v>704</v>
      </c>
      <c r="E212" s="668" t="s">
        <v>123</v>
      </c>
      <c r="F212" s="668">
        <v>1</v>
      </c>
      <c r="G212" s="716"/>
      <c r="H212" s="675" t="str">
        <f t="shared" si="7"/>
        <v>INCLUDED</v>
      </c>
    </row>
    <row r="213" spans="1:8" ht="42.75" customHeight="1">
      <c r="A213" s="668">
        <f t="shared" ref="A213:A243" si="8">A212+1</f>
        <v>195</v>
      </c>
      <c r="B213" s="668" t="s">
        <v>572</v>
      </c>
      <c r="C213" s="668">
        <v>1000029289</v>
      </c>
      <c r="D213" s="668" t="s">
        <v>705</v>
      </c>
      <c r="E213" s="668" t="s">
        <v>123</v>
      </c>
      <c r="F213" s="668">
        <v>1</v>
      </c>
      <c r="G213" s="716"/>
      <c r="H213" s="675" t="str">
        <f t="shared" si="7"/>
        <v>INCLUDED</v>
      </c>
    </row>
    <row r="214" spans="1:8" ht="42.75" customHeight="1">
      <c r="A214" s="668">
        <f t="shared" si="8"/>
        <v>196</v>
      </c>
      <c r="B214" s="668" t="s">
        <v>572</v>
      </c>
      <c r="C214" s="668">
        <v>1000029309</v>
      </c>
      <c r="D214" s="668" t="s">
        <v>706</v>
      </c>
      <c r="E214" s="668" t="s">
        <v>122</v>
      </c>
      <c r="F214" s="668">
        <v>1</v>
      </c>
      <c r="G214" s="716"/>
      <c r="H214" s="675" t="str">
        <f t="shared" si="7"/>
        <v>INCLUDED</v>
      </c>
    </row>
    <row r="215" spans="1:8" ht="42.75" customHeight="1">
      <c r="A215" s="668">
        <f t="shared" si="8"/>
        <v>197</v>
      </c>
      <c r="B215" s="668" t="s">
        <v>572</v>
      </c>
      <c r="C215" s="668">
        <v>1000029274</v>
      </c>
      <c r="D215" s="668" t="s">
        <v>707</v>
      </c>
      <c r="E215" s="668" t="s">
        <v>122</v>
      </c>
      <c r="F215" s="668">
        <v>1</v>
      </c>
      <c r="G215" s="716"/>
      <c r="H215" s="675" t="str">
        <f t="shared" si="7"/>
        <v>INCLUDED</v>
      </c>
    </row>
    <row r="216" spans="1:8" ht="42.75" customHeight="1">
      <c r="A216" s="668">
        <f t="shared" si="8"/>
        <v>198</v>
      </c>
      <c r="B216" s="668" t="s">
        <v>572</v>
      </c>
      <c r="C216" s="668">
        <v>1000029253</v>
      </c>
      <c r="D216" s="668" t="s">
        <v>708</v>
      </c>
      <c r="E216" s="668" t="s">
        <v>122</v>
      </c>
      <c r="F216" s="668">
        <v>1</v>
      </c>
      <c r="G216" s="716"/>
      <c r="H216" s="675" t="str">
        <f t="shared" si="7"/>
        <v>INCLUDED</v>
      </c>
    </row>
    <row r="217" spans="1:8" ht="42.75" customHeight="1">
      <c r="A217" s="668">
        <f t="shared" si="8"/>
        <v>199</v>
      </c>
      <c r="B217" s="668" t="s">
        <v>572</v>
      </c>
      <c r="C217" s="668">
        <v>1000005048</v>
      </c>
      <c r="D217" s="668" t="s">
        <v>593</v>
      </c>
      <c r="E217" s="668" t="s">
        <v>122</v>
      </c>
      <c r="F217" s="668">
        <v>1</v>
      </c>
      <c r="G217" s="716"/>
      <c r="H217" s="675" t="str">
        <f t="shared" si="7"/>
        <v>INCLUDED</v>
      </c>
    </row>
    <row r="218" spans="1:8" ht="42.75" customHeight="1">
      <c r="A218" s="668">
        <f t="shared" si="8"/>
        <v>200</v>
      </c>
      <c r="B218" s="668" t="s">
        <v>572</v>
      </c>
      <c r="C218" s="668">
        <v>1000029252</v>
      </c>
      <c r="D218" s="668" t="s">
        <v>709</v>
      </c>
      <c r="E218" s="668" t="s">
        <v>122</v>
      </c>
      <c r="F218" s="668">
        <v>1</v>
      </c>
      <c r="G218" s="716"/>
      <c r="H218" s="675" t="str">
        <f t="shared" si="7"/>
        <v>INCLUDED</v>
      </c>
    </row>
    <row r="219" spans="1:8" ht="97.5" customHeight="1">
      <c r="A219" s="668">
        <f t="shared" si="8"/>
        <v>201</v>
      </c>
      <c r="B219" s="668" t="s">
        <v>572</v>
      </c>
      <c r="C219" s="668">
        <v>1000015954</v>
      </c>
      <c r="D219" s="668" t="s">
        <v>486</v>
      </c>
      <c r="E219" s="668" t="s">
        <v>121</v>
      </c>
      <c r="F219" s="668">
        <v>22</v>
      </c>
      <c r="G219" s="716"/>
      <c r="H219" s="675" t="str">
        <f t="shared" si="7"/>
        <v>INCLUDED</v>
      </c>
    </row>
    <row r="220" spans="1:8" ht="86.25" customHeight="1">
      <c r="A220" s="668">
        <f t="shared" si="8"/>
        <v>202</v>
      </c>
      <c r="B220" s="668" t="s">
        <v>572</v>
      </c>
      <c r="C220" s="668">
        <v>1000011713</v>
      </c>
      <c r="D220" s="668" t="s">
        <v>487</v>
      </c>
      <c r="E220" s="668" t="s">
        <v>121</v>
      </c>
      <c r="F220" s="668">
        <v>2</v>
      </c>
      <c r="G220" s="716"/>
      <c r="H220" s="675" t="str">
        <f t="shared" si="7"/>
        <v>INCLUDED</v>
      </c>
    </row>
    <row r="221" spans="1:8" ht="42.75" customHeight="1">
      <c r="A221" s="668">
        <f t="shared" si="8"/>
        <v>203</v>
      </c>
      <c r="B221" s="668" t="s">
        <v>572</v>
      </c>
      <c r="C221" s="668">
        <v>1000012373</v>
      </c>
      <c r="D221" s="668" t="s">
        <v>488</v>
      </c>
      <c r="E221" s="668" t="s">
        <v>121</v>
      </c>
      <c r="F221" s="668">
        <v>2</v>
      </c>
      <c r="G221" s="716"/>
      <c r="H221" s="675" t="str">
        <f t="shared" si="7"/>
        <v>INCLUDED</v>
      </c>
    </row>
    <row r="222" spans="1:8" ht="42.75" customHeight="1">
      <c r="A222" s="668">
        <f t="shared" si="8"/>
        <v>204</v>
      </c>
      <c r="B222" s="668" t="s">
        <v>572</v>
      </c>
      <c r="C222" s="668">
        <v>1000020419</v>
      </c>
      <c r="D222" s="668" t="s">
        <v>481</v>
      </c>
      <c r="E222" s="668" t="s">
        <v>122</v>
      </c>
      <c r="F222" s="668">
        <v>1</v>
      </c>
      <c r="G222" s="716"/>
      <c r="H222" s="675" t="str">
        <f t="shared" si="7"/>
        <v>INCLUDED</v>
      </c>
    </row>
    <row r="223" spans="1:8" ht="42.75" customHeight="1">
      <c r="A223" s="668">
        <f t="shared" si="8"/>
        <v>205</v>
      </c>
      <c r="B223" s="668" t="s">
        <v>572</v>
      </c>
      <c r="C223" s="668">
        <v>1000020440</v>
      </c>
      <c r="D223" s="668" t="s">
        <v>710</v>
      </c>
      <c r="E223" s="668" t="s">
        <v>122</v>
      </c>
      <c r="F223" s="668">
        <v>1</v>
      </c>
      <c r="G223" s="716"/>
      <c r="H223" s="675" t="str">
        <f t="shared" si="7"/>
        <v>INCLUDED</v>
      </c>
    </row>
    <row r="224" spans="1:8" ht="42.75" customHeight="1">
      <c r="A224" s="668">
        <f t="shared" si="8"/>
        <v>206</v>
      </c>
      <c r="B224" s="668" t="s">
        <v>572</v>
      </c>
      <c r="C224" s="668">
        <v>1000020417</v>
      </c>
      <c r="D224" s="668" t="s">
        <v>588</v>
      </c>
      <c r="E224" s="668" t="s">
        <v>122</v>
      </c>
      <c r="F224" s="668">
        <v>1</v>
      </c>
      <c r="G224" s="716"/>
      <c r="H224" s="675" t="str">
        <f t="shared" si="7"/>
        <v>INCLUDED</v>
      </c>
    </row>
    <row r="225" spans="1:8" ht="42.75" customHeight="1">
      <c r="A225" s="668">
        <f t="shared" si="8"/>
        <v>207</v>
      </c>
      <c r="B225" s="668" t="s">
        <v>572</v>
      </c>
      <c r="C225" s="668">
        <v>1000020440</v>
      </c>
      <c r="D225" s="668" t="s">
        <v>710</v>
      </c>
      <c r="E225" s="668" t="s">
        <v>122</v>
      </c>
      <c r="F225" s="668">
        <v>1</v>
      </c>
      <c r="G225" s="716"/>
      <c r="H225" s="675" t="str">
        <f t="shared" si="7"/>
        <v>INCLUDED</v>
      </c>
    </row>
    <row r="226" spans="1:8" ht="42.75" customHeight="1">
      <c r="A226" s="668">
        <f t="shared" si="8"/>
        <v>208</v>
      </c>
      <c r="B226" s="668" t="s">
        <v>572</v>
      </c>
      <c r="C226" s="668">
        <v>1000001695</v>
      </c>
      <c r="D226" s="668" t="s">
        <v>589</v>
      </c>
      <c r="E226" s="668" t="s">
        <v>122</v>
      </c>
      <c r="F226" s="668">
        <v>1</v>
      </c>
      <c r="G226" s="716"/>
      <c r="H226" s="675" t="str">
        <f t="shared" si="7"/>
        <v>INCLUDED</v>
      </c>
    </row>
    <row r="227" spans="1:8" ht="42.75" customHeight="1">
      <c r="A227" s="668">
        <f t="shared" si="8"/>
        <v>209</v>
      </c>
      <c r="B227" s="668" t="s">
        <v>572</v>
      </c>
      <c r="C227" s="668">
        <v>1000004401</v>
      </c>
      <c r="D227" s="668" t="s">
        <v>540</v>
      </c>
      <c r="E227" s="668" t="s">
        <v>122</v>
      </c>
      <c r="F227" s="668">
        <v>1</v>
      </c>
      <c r="G227" s="716"/>
      <c r="H227" s="675" t="str">
        <f t="shared" si="7"/>
        <v>INCLUDED</v>
      </c>
    </row>
    <row r="228" spans="1:8" ht="42.75" customHeight="1">
      <c r="A228" s="668">
        <f t="shared" si="8"/>
        <v>210</v>
      </c>
      <c r="B228" s="668" t="s">
        <v>572</v>
      </c>
      <c r="C228" s="668">
        <v>1000033093</v>
      </c>
      <c r="D228" s="668" t="s">
        <v>765</v>
      </c>
      <c r="E228" s="668" t="s">
        <v>122</v>
      </c>
      <c r="F228" s="668">
        <v>9</v>
      </c>
      <c r="G228" s="716"/>
      <c r="H228" s="675" t="str">
        <f t="shared" si="7"/>
        <v>INCLUDED</v>
      </c>
    </row>
    <row r="229" spans="1:8" ht="42.75" customHeight="1">
      <c r="A229" s="668">
        <f t="shared" si="8"/>
        <v>211</v>
      </c>
      <c r="B229" s="668" t="s">
        <v>572</v>
      </c>
      <c r="C229" s="668">
        <v>1000029075</v>
      </c>
      <c r="D229" s="668" t="s">
        <v>766</v>
      </c>
      <c r="E229" s="668" t="s">
        <v>123</v>
      </c>
      <c r="F229" s="668">
        <v>2</v>
      </c>
      <c r="G229" s="716"/>
      <c r="H229" s="675" t="str">
        <f t="shared" si="7"/>
        <v>INCLUDED</v>
      </c>
    </row>
    <row r="230" spans="1:8" ht="42.75" customHeight="1">
      <c r="A230" s="668">
        <f t="shared" si="8"/>
        <v>212</v>
      </c>
      <c r="B230" s="668" t="s">
        <v>572</v>
      </c>
      <c r="C230" s="668">
        <v>1000041228</v>
      </c>
      <c r="D230" s="668" t="s">
        <v>767</v>
      </c>
      <c r="E230" s="668" t="s">
        <v>122</v>
      </c>
      <c r="F230" s="668">
        <v>6</v>
      </c>
      <c r="G230" s="716"/>
      <c r="H230" s="675" t="str">
        <f t="shared" si="7"/>
        <v>INCLUDED</v>
      </c>
    </row>
    <row r="231" spans="1:8" ht="42.75" customHeight="1">
      <c r="A231" s="668">
        <f t="shared" si="8"/>
        <v>213</v>
      </c>
      <c r="B231" s="668" t="s">
        <v>572</v>
      </c>
      <c r="C231" s="668">
        <v>1000039036</v>
      </c>
      <c r="D231" s="668" t="s">
        <v>768</v>
      </c>
      <c r="E231" s="668" t="s">
        <v>122</v>
      </c>
      <c r="F231" s="668">
        <v>2</v>
      </c>
      <c r="G231" s="716"/>
      <c r="H231" s="675" t="str">
        <f t="shared" si="7"/>
        <v>INCLUDED</v>
      </c>
    </row>
    <row r="232" spans="1:8" ht="78" customHeight="1">
      <c r="A232" s="668">
        <f t="shared" si="8"/>
        <v>214</v>
      </c>
      <c r="B232" s="668" t="s">
        <v>572</v>
      </c>
      <c r="C232" s="668">
        <v>1000001145</v>
      </c>
      <c r="D232" s="668" t="s">
        <v>769</v>
      </c>
      <c r="E232" s="668" t="s">
        <v>123</v>
      </c>
      <c r="F232" s="668">
        <v>1</v>
      </c>
      <c r="G232" s="716"/>
      <c r="H232" s="675" t="str">
        <f t="shared" si="7"/>
        <v>INCLUDED</v>
      </c>
    </row>
    <row r="233" spans="1:8" ht="74.25" customHeight="1">
      <c r="A233" s="668">
        <f t="shared" si="8"/>
        <v>215</v>
      </c>
      <c r="B233" s="668" t="s">
        <v>572</v>
      </c>
      <c r="C233" s="668">
        <v>1000004755</v>
      </c>
      <c r="D233" s="668" t="s">
        <v>770</v>
      </c>
      <c r="E233" s="668" t="s">
        <v>123</v>
      </c>
      <c r="F233" s="668">
        <v>1</v>
      </c>
      <c r="G233" s="716"/>
      <c r="H233" s="675" t="str">
        <f t="shared" si="7"/>
        <v>INCLUDED</v>
      </c>
    </row>
    <row r="234" spans="1:8" ht="42.75" customHeight="1">
      <c r="A234" s="668">
        <f t="shared" si="8"/>
        <v>216</v>
      </c>
      <c r="B234" s="668" t="s">
        <v>572</v>
      </c>
      <c r="C234" s="668">
        <v>1000004304</v>
      </c>
      <c r="D234" s="668" t="s">
        <v>771</v>
      </c>
      <c r="E234" s="668" t="s">
        <v>123</v>
      </c>
      <c r="F234" s="668">
        <v>1</v>
      </c>
      <c r="G234" s="716"/>
      <c r="H234" s="675" t="str">
        <f t="shared" si="7"/>
        <v>INCLUDED</v>
      </c>
    </row>
    <row r="235" spans="1:8" ht="42.75" customHeight="1">
      <c r="A235" s="668">
        <f t="shared" si="8"/>
        <v>217</v>
      </c>
      <c r="B235" s="668" t="s">
        <v>572</v>
      </c>
      <c r="C235" s="668">
        <v>1000004309</v>
      </c>
      <c r="D235" s="668" t="s">
        <v>772</v>
      </c>
      <c r="E235" s="668" t="s">
        <v>123</v>
      </c>
      <c r="F235" s="668">
        <v>1</v>
      </c>
      <c r="G235" s="716"/>
      <c r="H235" s="675" t="str">
        <f t="shared" si="7"/>
        <v>INCLUDED</v>
      </c>
    </row>
    <row r="236" spans="1:8" ht="78" customHeight="1">
      <c r="A236" s="668">
        <f t="shared" si="8"/>
        <v>218</v>
      </c>
      <c r="B236" s="668" t="s">
        <v>572</v>
      </c>
      <c r="C236" s="668">
        <v>1000004306</v>
      </c>
      <c r="D236" s="668" t="s">
        <v>773</v>
      </c>
      <c r="E236" s="668" t="s">
        <v>123</v>
      </c>
      <c r="F236" s="668">
        <v>1</v>
      </c>
      <c r="G236" s="716"/>
      <c r="H236" s="675" t="str">
        <f t="shared" ref="H236:H238" si="9">IF(G236=0, "INCLUDED", IF(ISERROR(G236*F236), G236, G236*F236))</f>
        <v>INCLUDED</v>
      </c>
    </row>
    <row r="237" spans="1:8" ht="74.25" customHeight="1">
      <c r="A237" s="668">
        <f t="shared" si="8"/>
        <v>219</v>
      </c>
      <c r="B237" s="668" t="s">
        <v>572</v>
      </c>
      <c r="C237" s="668">
        <v>1000049467</v>
      </c>
      <c r="D237" s="668" t="s">
        <v>774</v>
      </c>
      <c r="E237" s="668" t="s">
        <v>123</v>
      </c>
      <c r="F237" s="668">
        <v>1</v>
      </c>
      <c r="G237" s="716"/>
      <c r="H237" s="675" t="str">
        <f t="shared" si="9"/>
        <v>INCLUDED</v>
      </c>
    </row>
    <row r="238" spans="1:8" ht="42.75" customHeight="1">
      <c r="A238" s="668">
        <f t="shared" si="8"/>
        <v>220</v>
      </c>
      <c r="B238" s="668" t="s">
        <v>572</v>
      </c>
      <c r="C238" s="668">
        <v>1000032840</v>
      </c>
      <c r="D238" s="668" t="s">
        <v>775</v>
      </c>
      <c r="E238" s="668" t="s">
        <v>553</v>
      </c>
      <c r="F238" s="668">
        <v>100</v>
      </c>
      <c r="G238" s="716"/>
      <c r="H238" s="675" t="str">
        <f t="shared" si="9"/>
        <v>INCLUDED</v>
      </c>
    </row>
    <row r="239" spans="1:8" ht="42.75" customHeight="1">
      <c r="A239" s="668">
        <f t="shared" si="8"/>
        <v>221</v>
      </c>
      <c r="B239" s="668" t="s">
        <v>572</v>
      </c>
      <c r="C239" s="668">
        <v>1000024688</v>
      </c>
      <c r="D239" s="668" t="s">
        <v>776</v>
      </c>
      <c r="E239" s="668" t="s">
        <v>123</v>
      </c>
      <c r="F239" s="668">
        <v>1</v>
      </c>
      <c r="G239" s="716"/>
      <c r="H239" s="675" t="str">
        <f t="shared" si="7"/>
        <v>INCLUDED</v>
      </c>
    </row>
    <row r="240" spans="1:8" ht="42.75" customHeight="1">
      <c r="A240" s="668">
        <f t="shared" si="8"/>
        <v>222</v>
      </c>
      <c r="B240" s="668" t="s">
        <v>572</v>
      </c>
      <c r="C240" s="668">
        <v>1000030545</v>
      </c>
      <c r="D240" s="668" t="s">
        <v>777</v>
      </c>
      <c r="E240" s="668" t="s">
        <v>122</v>
      </c>
      <c r="F240" s="668">
        <v>1</v>
      </c>
      <c r="G240" s="716"/>
      <c r="H240" s="675" t="str">
        <f t="shared" si="7"/>
        <v>INCLUDED</v>
      </c>
    </row>
    <row r="241" spans="1:9" ht="42.75" customHeight="1">
      <c r="A241" s="668">
        <f t="shared" si="8"/>
        <v>223</v>
      </c>
      <c r="B241" s="668" t="s">
        <v>572</v>
      </c>
      <c r="C241" s="668">
        <v>1000028496</v>
      </c>
      <c r="D241" s="668" t="s">
        <v>778</v>
      </c>
      <c r="E241" s="668" t="s">
        <v>123</v>
      </c>
      <c r="F241" s="668">
        <v>1</v>
      </c>
      <c r="G241" s="716"/>
      <c r="H241" s="675" t="str">
        <f t="shared" si="7"/>
        <v>INCLUDED</v>
      </c>
    </row>
    <row r="242" spans="1:9" ht="42.75" customHeight="1">
      <c r="A242" s="668">
        <f t="shared" si="8"/>
        <v>224</v>
      </c>
      <c r="B242" s="668" t="s">
        <v>572</v>
      </c>
      <c r="C242" s="668">
        <v>1000001772</v>
      </c>
      <c r="D242" s="668" t="s">
        <v>587</v>
      </c>
      <c r="E242" s="668" t="s">
        <v>122</v>
      </c>
      <c r="F242" s="668">
        <v>1</v>
      </c>
      <c r="G242" s="716"/>
      <c r="H242" s="675" t="str">
        <f t="shared" si="7"/>
        <v>INCLUDED</v>
      </c>
    </row>
    <row r="243" spans="1:9" ht="42.75" customHeight="1">
      <c r="A243" s="668">
        <f t="shared" si="8"/>
        <v>225</v>
      </c>
      <c r="B243" s="668" t="s">
        <v>572</v>
      </c>
      <c r="C243" s="668">
        <v>1000020440</v>
      </c>
      <c r="D243" s="668" t="s">
        <v>710</v>
      </c>
      <c r="E243" s="668" t="s">
        <v>122</v>
      </c>
      <c r="F243" s="668">
        <v>1</v>
      </c>
      <c r="G243" s="716"/>
      <c r="H243" s="675" t="str">
        <f t="shared" si="7"/>
        <v>INCLUDED</v>
      </c>
    </row>
    <row r="244" spans="1:9" ht="22.5" customHeight="1">
      <c r="A244" s="845"/>
      <c r="B244" s="846"/>
      <c r="C244" s="846"/>
      <c r="D244" s="846"/>
      <c r="E244" s="846"/>
      <c r="F244" s="846"/>
      <c r="G244" s="846"/>
      <c r="H244" s="847"/>
    </row>
    <row r="245" spans="1:9" ht="33" customHeight="1">
      <c r="A245" s="717"/>
      <c r="B245" s="835"/>
      <c r="C245" s="835"/>
      <c r="D245" s="835"/>
      <c r="E245" s="835"/>
      <c r="F245" s="836"/>
      <c r="G245" s="718"/>
      <c r="H245" s="719">
        <f>SUM(H18:H243)</f>
        <v>0</v>
      </c>
      <c r="I245" s="720"/>
    </row>
    <row r="246" spans="1:9" ht="24.75" customHeight="1">
      <c r="B246" s="692"/>
      <c r="C246" s="692"/>
      <c r="D246" s="692"/>
      <c r="E246" s="692"/>
      <c r="F246" s="633"/>
      <c r="G246" s="692"/>
      <c r="H246" s="633"/>
      <c r="I246" s="720"/>
    </row>
    <row r="247" spans="1:9" s="631" customFormat="1" ht="15.75">
      <c r="B247" s="685"/>
      <c r="C247" s="631" t="s">
        <v>128</v>
      </c>
      <c r="D247" s="758" t="str">
        <f>'Sch-1'!E249</f>
        <v xml:space="preserve">  </v>
      </c>
      <c r="E247" s="840" t="s">
        <v>129</v>
      </c>
      <c r="F247" s="840"/>
      <c r="G247" s="820" t="str">
        <f>'Sch-1'!I249</f>
        <v/>
      </c>
      <c r="H247" s="820"/>
    </row>
    <row r="248" spans="1:9" s="631" customFormat="1" ht="15.75">
      <c r="B248" s="685"/>
      <c r="C248" s="631" t="s">
        <v>130</v>
      </c>
      <c r="D248" s="631">
        <f>'Names of Bidder'!C23</f>
        <v>0</v>
      </c>
      <c r="E248" s="840" t="s">
        <v>92</v>
      </c>
      <c r="F248" s="840"/>
      <c r="G248" s="820" t="str">
        <f>'Sch-1'!I250</f>
        <v/>
      </c>
      <c r="H248" s="820"/>
    </row>
    <row r="249" spans="1:9" ht="15.75">
      <c r="B249" s="633"/>
      <c r="C249" s="721"/>
      <c r="D249" s="645"/>
      <c r="E249" s="633"/>
      <c r="F249" s="681"/>
      <c r="G249" s="720"/>
      <c r="H249" s="681"/>
      <c r="I249" s="720"/>
    </row>
    <row r="250" spans="1:9" ht="15.75">
      <c r="B250" s="694"/>
      <c r="C250" s="721"/>
      <c r="D250" s="645"/>
      <c r="E250" s="694"/>
      <c r="F250" s="681"/>
      <c r="G250" s="720"/>
      <c r="H250" s="681"/>
      <c r="I250" s="720"/>
    </row>
  </sheetData>
  <sheetProtection password="CA6E" sheet="1" objects="1" scenarios="1"/>
  <customSheetViews>
    <customSheetView guid="{1211E1B9-FC37-4364-9CF0-0FFC01866726}" showPageBreaks="1" fitToPage="1" printArea="1" view="pageBreakPreview">
      <selection activeCell="I18" sqref="I18"/>
      <pageMargins left="0" right="0" top="0" bottom="0" header="0" footer="0"/>
      <printOptions horizontalCentered="1"/>
      <pageSetup paperSize="9" scale="55" fitToHeight="0" orientation="landscape" r:id="rId1"/>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2"/>
      <headerFooter>
        <oddHeader>&amp;RSchedule-2Page &amp;P of &amp;N</oddHeader>
      </headerFooter>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3"/>
      <headerFooter>
        <oddHeader>&amp;RSchedule-2Page &amp;P of &amp;N</oddHeader>
      </headerFooter>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4"/>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5"/>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6"/>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7"/>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8"/>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9"/>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10"/>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11"/>
      <headerFooter>
        <oddHeader>&amp;RSchedule-2Page &amp;P of &amp;N</oddHeader>
      </headerFooter>
    </customSheetView>
    <customSheetView guid="{889C3D82-0A24-4765-A688-A80A782F5056}" showPageBreaks="1" fitToPage="1" printArea="1" view="pageBreakPreview">
      <selection activeCell="I324" sqref="I324"/>
      <pageMargins left="0" right="0" top="0" bottom="0" header="0" footer="0"/>
      <printOptions horizontalCentered="1"/>
      <pageSetup paperSize="9" scale="55" fitToHeight="0" orientation="landscape" r:id="rId12"/>
      <headerFooter>
        <oddHeader>&amp;RSchedule-2Page &amp;P of &amp;N</oddHeader>
      </headerFooter>
    </customSheetView>
    <customSheetView guid="{ADF3F130-0A37-42E7-A525-50C5A6B01A26}" showPageBreaks="1" fitToPage="1" printArea="1" view="pageBreakPreview">
      <selection activeCell="I18" sqref="I18"/>
      <pageMargins left="0" right="0" top="0" bottom="0" header="0" footer="0"/>
      <printOptions horizontalCentered="1"/>
      <pageSetup paperSize="9" scale="55" fitToHeight="0" orientation="landscape" r:id="rId13"/>
      <headerFooter>
        <oddHeader>&amp;RSchedule-2Page &amp;P of &amp;N</oddHeader>
      </headerFooter>
    </customSheetView>
  </customSheetViews>
  <mergeCells count="17">
    <mergeCell ref="L3:M3"/>
    <mergeCell ref="A4:H4"/>
    <mergeCell ref="A3:H3"/>
    <mergeCell ref="G247:H247"/>
    <mergeCell ref="G14:H14"/>
    <mergeCell ref="A7:D7"/>
    <mergeCell ref="A8:E8"/>
    <mergeCell ref="B10:C10"/>
    <mergeCell ref="A244:H244"/>
    <mergeCell ref="B12:C12"/>
    <mergeCell ref="B11:C11"/>
    <mergeCell ref="A13:H13"/>
    <mergeCell ref="B245:F245"/>
    <mergeCell ref="A18:D18"/>
    <mergeCell ref="E248:F248"/>
    <mergeCell ref="E247:F247"/>
    <mergeCell ref="G248:H248"/>
  </mergeCells>
  <dataValidations count="2">
    <dataValidation type="decimal" operator="greaterThan" allowBlank="1" showInputMessage="1" showErrorMessage="1" error="Enter only Numeric value greater than zero or leave the cell blank !" sqref="G64827:G64828" xr:uid="{00000000-0002-0000-0500-000000000000}">
      <formula1>0</formula1>
    </dataValidation>
    <dataValidation type="decimal" operator="greaterThanOrEqual" allowBlank="1" showInputMessage="1" showErrorMessage="1" sqref="G19:G243" xr:uid="{866AE8A5-F43D-4ACC-A12A-EAD054FC4809}">
      <formula1>0</formula1>
    </dataValidation>
  </dataValidations>
  <printOptions horizontalCentered="1"/>
  <pageMargins left="0.43307086614173229" right="0.43307086614173229" top="0.74803149606299213" bottom="0.51181102362204722" header="0.31496062992125984" footer="0.31496062992125984"/>
  <pageSetup paperSize="9" scale="45" fitToHeight="0" orientation="landscape" r:id="rId14"/>
  <headerFooter>
    <oddHeader>&amp;C&amp;"Calibri,Regular"&amp;1&amp;KFF0000
&amp;RSchedule-2Page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A130"/>
  <sheetViews>
    <sheetView tabSelected="1" view="pageBreakPreview" topLeftCell="A25" zoomScale="70" zoomScaleNormal="80" zoomScaleSheetLayoutView="70" workbookViewId="0">
      <selection activeCell="H30" sqref="H30"/>
    </sheetView>
  </sheetViews>
  <sheetFormatPr defaultColWidth="38.5703125" defaultRowHeight="15.75"/>
  <cols>
    <col min="1" max="1" width="13.42578125" style="582" customWidth="1"/>
    <col min="2" max="2" width="26.42578125" style="734" customWidth="1"/>
    <col min="3" max="3" width="18.5703125" style="734" customWidth="1"/>
    <col min="4" max="4" width="13.85546875" style="734" customWidth="1"/>
    <col min="5" max="5" width="15.7109375" style="734" customWidth="1"/>
    <col min="6" max="6" width="13.85546875" style="734" customWidth="1"/>
    <col min="7" max="7" width="17" style="734" customWidth="1"/>
    <col min="8" max="8" width="82.5703125" style="745" customWidth="1"/>
    <col min="9" max="9" width="8.7109375" style="736" customWidth="1"/>
    <col min="10" max="10" width="10.5703125" style="736" customWidth="1"/>
    <col min="11" max="11" width="16.140625" style="736" customWidth="1"/>
    <col min="12" max="12" width="24" style="736" customWidth="1"/>
    <col min="13" max="13" width="12.5703125" style="318" hidden="1" customWidth="1"/>
    <col min="14" max="14" width="21.140625" style="314" hidden="1" customWidth="1"/>
    <col min="15" max="15" width="15.85546875" style="314" hidden="1" customWidth="1"/>
    <col min="16" max="16" width="16.42578125" style="556" hidden="1" customWidth="1"/>
    <col min="17" max="17" width="16.85546875" style="314" hidden="1" customWidth="1"/>
    <col min="18" max="18" width="14.5703125" style="318" hidden="1" customWidth="1"/>
    <col min="19" max="22" width="9.140625" style="318" hidden="1" customWidth="1"/>
    <col min="23" max="27" width="9.140625" style="318" customWidth="1"/>
    <col min="28" max="239" width="9.140625" style="314" customWidth="1"/>
    <col min="240" max="240" width="12.5703125" style="314" customWidth="1"/>
    <col min="241" max="241" width="73.42578125" style="314" customWidth="1"/>
    <col min="242" max="242" width="8.7109375" style="314" customWidth="1"/>
    <col min="243" max="243" width="10.5703125" style="314" customWidth="1"/>
    <col min="244" max="244" width="14.5703125" style="314" customWidth="1"/>
    <col min="245" max="16384" width="38.5703125" style="314"/>
  </cols>
  <sheetData>
    <row r="1" spans="1:27" ht="24.75" customHeight="1">
      <c r="A1" s="564" t="str">
        <f>Cover_Junk!B3</f>
        <v>Spec No:CC/NT/W-GIS/DOM/A02/25/13385</v>
      </c>
      <c r="B1" s="725"/>
      <c r="C1" s="725"/>
      <c r="D1" s="725"/>
      <c r="E1" s="725"/>
      <c r="F1" s="725"/>
      <c r="G1" s="725"/>
      <c r="H1" s="744"/>
      <c r="I1" s="735"/>
      <c r="J1" s="735"/>
      <c r="K1" s="735"/>
      <c r="L1" s="735" t="s">
        <v>137</v>
      </c>
    </row>
    <row r="2" spans="1:27">
      <c r="A2" s="565"/>
      <c r="B2" s="726"/>
      <c r="C2" s="726"/>
      <c r="D2" s="726"/>
      <c r="E2" s="726"/>
      <c r="F2" s="726"/>
      <c r="G2" s="726"/>
      <c r="H2" s="304"/>
      <c r="I2" s="2"/>
      <c r="J2" s="2"/>
      <c r="K2" s="2"/>
      <c r="L2" s="2"/>
    </row>
    <row r="3" spans="1:27" ht="80.25" customHeight="1">
      <c r="A3" s="849" t="str">
        <f>Cover_Junk!$B$2</f>
        <v>GIS Package (TR-202577PKG01) for Augmentation of 1x500 MVA, 400/220 kV ICT (3rd) at Thrissur VSC HVDC Station in Kerala.</v>
      </c>
      <c r="B3" s="849"/>
      <c r="C3" s="849"/>
      <c r="D3" s="849"/>
      <c r="E3" s="849"/>
      <c r="F3" s="849"/>
      <c r="G3" s="849"/>
      <c r="H3" s="849"/>
      <c r="I3" s="849"/>
      <c r="J3" s="849"/>
      <c r="K3" s="849"/>
      <c r="L3" s="849"/>
    </row>
    <row r="4" spans="1:27" ht="16.5">
      <c r="A4" s="850" t="s">
        <v>138</v>
      </c>
      <c r="B4" s="850"/>
      <c r="C4" s="850"/>
      <c r="D4" s="850"/>
      <c r="E4" s="850"/>
      <c r="F4" s="850"/>
      <c r="G4" s="850"/>
      <c r="H4" s="850"/>
      <c r="I4" s="850"/>
      <c r="J4" s="850"/>
      <c r="K4" s="850"/>
      <c r="L4" s="850"/>
    </row>
    <row r="6" spans="1:27" ht="21.75" customHeight="1">
      <c r="A6" s="619" t="s">
        <v>97</v>
      </c>
      <c r="B6" s="2"/>
      <c r="C6" s="2"/>
      <c r="D6" s="2"/>
      <c r="E6" s="2"/>
    </row>
    <row r="7" spans="1:27" ht="21" customHeight="1">
      <c r="A7" s="851" t="str">
        <f>'Sch-1'!A7</f>
        <v xml:space="preserve">JOINT VENTURE OF  &amp; </v>
      </c>
      <c r="B7" s="851"/>
      <c r="C7" s="851"/>
      <c r="D7" s="851"/>
      <c r="E7" s="851"/>
      <c r="F7" s="746"/>
      <c r="G7" s="746"/>
      <c r="H7" s="747"/>
      <c r="I7" s="387" t="s">
        <v>98</v>
      </c>
      <c r="J7" s="737"/>
      <c r="K7" s="2"/>
      <c r="L7" s="2"/>
    </row>
    <row r="8" spans="1:27" ht="22.5" customHeight="1">
      <c r="A8" s="852" t="str">
        <f>"Bidder’s Name and Address  (" &amp; MID('Names of Bidder'!A9,9, 20) &amp; ") :"</f>
        <v>Bidder’s Name and Address  (Lead Partner) :</v>
      </c>
      <c r="B8" s="852"/>
      <c r="C8" s="852"/>
      <c r="D8" s="733"/>
      <c r="E8" s="733"/>
      <c r="F8" s="748"/>
      <c r="G8" s="748"/>
      <c r="H8" s="748"/>
      <c r="I8" s="737" t="str">
        <f>'Sch-1'!I8</f>
        <v>Contract Services</v>
      </c>
      <c r="J8" s="748"/>
      <c r="K8" s="2"/>
      <c r="L8" s="2"/>
    </row>
    <row r="9" spans="1:27" ht="24.75" customHeight="1">
      <c r="A9" s="559" t="s">
        <v>100</v>
      </c>
      <c r="B9" s="859" t="str">
        <f>IF('Names of Bidder'!C9="","",'Names of Bidder'!C9)</f>
        <v/>
      </c>
      <c r="C9" s="859"/>
      <c r="D9" s="859"/>
      <c r="E9" s="859"/>
      <c r="F9" s="749"/>
      <c r="G9" s="749"/>
      <c r="H9" s="749"/>
      <c r="I9" s="737" t="str">
        <f>'Sch-1'!I9</f>
        <v>Power Grid Corporation of India Ltd.,</v>
      </c>
      <c r="J9" s="2"/>
      <c r="K9" s="2"/>
      <c r="L9" s="2"/>
    </row>
    <row r="10" spans="1:27" ht="21" customHeight="1">
      <c r="A10" s="559" t="s">
        <v>102</v>
      </c>
      <c r="B10" s="859" t="str">
        <f>IF('Names of Bidder'!C10="","",'Names of Bidder'!C10)</f>
        <v/>
      </c>
      <c r="C10" s="859"/>
      <c r="D10" s="859"/>
      <c r="E10" s="859"/>
      <c r="F10" s="749"/>
      <c r="G10" s="749"/>
      <c r="H10" s="749"/>
      <c r="I10" s="737" t="str">
        <f>'Sch-1'!I10</f>
        <v>"Saudamini", Plot No.-2</v>
      </c>
      <c r="J10" s="2"/>
      <c r="K10" s="2"/>
      <c r="L10" s="2"/>
    </row>
    <row r="11" spans="1:27" ht="20.25" customHeight="1">
      <c r="A11" s="560"/>
      <c r="B11" s="859" t="str">
        <f>IF('Names of Bidder'!C11="","",'Names of Bidder'!C11)</f>
        <v/>
      </c>
      <c r="C11" s="859"/>
      <c r="D11" s="859"/>
      <c r="E11" s="859"/>
      <c r="F11" s="749"/>
      <c r="G11" s="749"/>
      <c r="H11" s="749"/>
      <c r="I11" s="737" t="str">
        <f>'Sch-1'!I11</f>
        <v xml:space="preserve">Sector-29, </v>
      </c>
      <c r="J11" s="2"/>
      <c r="K11" s="2"/>
      <c r="L11" s="2"/>
    </row>
    <row r="12" spans="1:27" ht="21" customHeight="1">
      <c r="A12" s="560"/>
      <c r="B12" s="859" t="str">
        <f>IF('Names of Bidder'!C12="","",'Names of Bidder'!C12)</f>
        <v/>
      </c>
      <c r="C12" s="859"/>
      <c r="D12" s="859"/>
      <c r="E12" s="859"/>
      <c r="F12" s="749"/>
      <c r="G12" s="749"/>
      <c r="H12" s="749"/>
      <c r="I12" s="737" t="str">
        <f>'Sch-1'!I12</f>
        <v>Gurugram (Haryana) - 122001</v>
      </c>
      <c r="J12" s="2"/>
      <c r="K12" s="2"/>
      <c r="L12" s="2"/>
    </row>
    <row r="13" spans="1:27">
      <c r="A13" s="566"/>
      <c r="B13" s="727"/>
      <c r="C13" s="727"/>
      <c r="D13" s="727"/>
      <c r="E13" s="727"/>
      <c r="F13" s="727"/>
      <c r="G13" s="727"/>
      <c r="H13" s="749"/>
      <c r="I13" s="353"/>
      <c r="J13" s="353"/>
      <c r="K13" s="737"/>
      <c r="L13" s="2"/>
    </row>
    <row r="14" spans="1:27" ht="24.75" customHeight="1" thickBot="1">
      <c r="A14" s="567" t="s">
        <v>139</v>
      </c>
      <c r="B14" s="728"/>
      <c r="C14" s="728"/>
      <c r="D14" s="728"/>
      <c r="E14" s="728"/>
      <c r="F14" s="728"/>
      <c r="G14" s="728"/>
      <c r="H14" s="728"/>
      <c r="I14" s="728"/>
      <c r="J14" s="728"/>
      <c r="K14" s="858" t="s">
        <v>107</v>
      </c>
      <c r="L14" s="858"/>
    </row>
    <row r="15" spans="1:27" s="572" customFormat="1" ht="125.25" customHeight="1">
      <c r="A15" s="568" t="s">
        <v>108</v>
      </c>
      <c r="B15" s="729" t="s">
        <v>110</v>
      </c>
      <c r="C15" s="750" t="s">
        <v>142</v>
      </c>
      <c r="D15" s="722" t="s">
        <v>143</v>
      </c>
      <c r="E15" s="722" t="s">
        <v>144</v>
      </c>
      <c r="F15" s="722" t="s">
        <v>145</v>
      </c>
      <c r="G15" s="722" t="s">
        <v>146</v>
      </c>
      <c r="H15" s="729" t="s">
        <v>133</v>
      </c>
      <c r="I15" s="738" t="s">
        <v>117</v>
      </c>
      <c r="J15" s="738" t="s">
        <v>134</v>
      </c>
      <c r="K15" s="729" t="s">
        <v>147</v>
      </c>
      <c r="L15" s="729" t="s">
        <v>148</v>
      </c>
      <c r="M15" s="569"/>
      <c r="N15" s="570" t="s">
        <v>149</v>
      </c>
      <c r="O15" s="571" t="s">
        <v>150</v>
      </c>
      <c r="P15" s="570" t="s">
        <v>151</v>
      </c>
      <c r="Q15" s="570" t="s">
        <v>152</v>
      </c>
      <c r="R15" s="569"/>
      <c r="S15" s="569"/>
      <c r="T15" s="569"/>
      <c r="U15" s="569"/>
      <c r="V15" s="569"/>
      <c r="W15" s="569"/>
      <c r="X15" s="569"/>
      <c r="Y15" s="569"/>
      <c r="Z15" s="569"/>
      <c r="AA15" s="569"/>
    </row>
    <row r="16" spans="1:27" s="572" customFormat="1" ht="16.5">
      <c r="A16" s="561">
        <v>1</v>
      </c>
      <c r="B16" s="341">
        <v>2</v>
      </c>
      <c r="C16" s="341">
        <v>3</v>
      </c>
      <c r="D16" s="722">
        <v>4</v>
      </c>
      <c r="E16" s="722">
        <v>5</v>
      </c>
      <c r="F16" s="722">
        <v>6</v>
      </c>
      <c r="G16" s="722">
        <v>7</v>
      </c>
      <c r="H16" s="341">
        <v>8</v>
      </c>
      <c r="I16" s="739">
        <v>9</v>
      </c>
      <c r="J16" s="739">
        <v>10</v>
      </c>
      <c r="K16" s="739">
        <v>11</v>
      </c>
      <c r="L16" s="739" t="s">
        <v>762</v>
      </c>
      <c r="M16" s="569"/>
      <c r="R16" s="569"/>
      <c r="S16" s="569"/>
      <c r="T16" s="569"/>
      <c r="U16" s="569"/>
      <c r="V16" s="569"/>
      <c r="W16" s="569"/>
      <c r="X16" s="569"/>
      <c r="Y16" s="569"/>
      <c r="Z16" s="569"/>
      <c r="AA16" s="569"/>
    </row>
    <row r="17" spans="1:27" s="572" customFormat="1" ht="34.5" customHeight="1">
      <c r="A17" s="562" t="s">
        <v>20</v>
      </c>
      <c r="B17" s="730"/>
      <c r="C17" s="751"/>
      <c r="D17" s="751"/>
      <c r="E17" s="751"/>
      <c r="F17" s="751"/>
      <c r="G17" s="751"/>
      <c r="H17" s="751"/>
      <c r="I17" s="751"/>
      <c r="J17" s="751"/>
      <c r="K17" s="751"/>
      <c r="L17" s="751"/>
      <c r="M17" s="569"/>
      <c r="R17" s="569"/>
      <c r="S17" s="569"/>
      <c r="T17" s="569"/>
      <c r="U17" s="569"/>
      <c r="V17" s="569"/>
      <c r="W17" s="569"/>
      <c r="X17" s="569"/>
      <c r="Y17" s="569"/>
      <c r="Z17" s="569"/>
      <c r="AA17" s="569"/>
    </row>
    <row r="18" spans="1:27" ht="23.25" customHeight="1">
      <c r="A18" s="622" t="s">
        <v>711</v>
      </c>
      <c r="B18" s="731"/>
      <c r="C18" s="752"/>
      <c r="D18" s="752"/>
      <c r="E18" s="752"/>
      <c r="F18" s="752"/>
      <c r="G18" s="752"/>
      <c r="H18" s="752"/>
      <c r="I18" s="752"/>
      <c r="J18" s="752"/>
      <c r="K18" s="752"/>
      <c r="L18" s="752"/>
      <c r="M18" s="563">
        <f t="shared" ref="M18:M81" si="0">IF(L18="Included",0,L18)</f>
        <v>0</v>
      </c>
      <c r="N18" s="573">
        <f>IF( G18="",F18*(IF(L18="Included",0,L18))/100,G18*(IF(L18="Included",0,L18)))</f>
        <v>0</v>
      </c>
      <c r="O18" s="574">
        <f>Discount!$J$36</f>
        <v>0</v>
      </c>
      <c r="P18" s="573">
        <f>O18*M18</f>
        <v>0</v>
      </c>
      <c r="Q18" s="575">
        <f>IF(G18="",F18*P18/100,G18*P18)</f>
        <v>0</v>
      </c>
      <c r="R18" s="576">
        <f>K18*J18</f>
        <v>0</v>
      </c>
      <c r="S18" s="577"/>
      <c r="T18" s="577">
        <v>18</v>
      </c>
      <c r="U18" s="577">
        <f>F19-T18</f>
        <v>0</v>
      </c>
      <c r="V18" s="577"/>
      <c r="W18" s="577"/>
    </row>
    <row r="19" spans="1:27" ht="86.25" customHeight="1">
      <c r="A19" s="626">
        <v>1</v>
      </c>
      <c r="B19" s="731" t="s">
        <v>712</v>
      </c>
      <c r="C19" s="731">
        <v>100000268</v>
      </c>
      <c r="D19" s="731">
        <v>998736</v>
      </c>
      <c r="E19" s="740"/>
      <c r="F19" s="723">
        <v>18</v>
      </c>
      <c r="G19" s="741"/>
      <c r="H19" s="625" t="s">
        <v>541</v>
      </c>
      <c r="I19" s="731" t="s">
        <v>122</v>
      </c>
      <c r="J19" s="753">
        <v>2</v>
      </c>
      <c r="K19" s="624"/>
      <c r="L19" s="754" t="str">
        <f t="shared" ref="L19:L118" si="1">IF(K19=0, "INCLUDED", IF(ISERROR(J19*K19), K19, J19*K19))</f>
        <v>INCLUDED</v>
      </c>
      <c r="M19" s="563">
        <f t="shared" si="0"/>
        <v>0</v>
      </c>
      <c r="N19" s="573">
        <f t="shared" ref="N19:N82" si="2">IF( G19="",F19*(IF(L19="Included",0,L19))/100,G19*(IF(L19="Included",0,L19)))</f>
        <v>0</v>
      </c>
      <c r="O19" s="574">
        <f>Discount!$J$36</f>
        <v>0</v>
      </c>
      <c r="P19" s="573">
        <f t="shared" ref="P19:P82" si="3">O19*M19</f>
        <v>0</v>
      </c>
      <c r="Q19" s="575">
        <f t="shared" ref="Q19:Q82" si="4">IF(G19="",F19*P19/100,G19*P19)</f>
        <v>0</v>
      </c>
      <c r="R19" s="576"/>
      <c r="S19" s="577"/>
      <c r="T19" s="577">
        <v>18</v>
      </c>
      <c r="U19" s="577">
        <f>F19-T19</f>
        <v>0</v>
      </c>
      <c r="V19" s="577"/>
      <c r="W19" s="577"/>
    </row>
    <row r="20" spans="1:27" ht="86.25" customHeight="1">
      <c r="A20" s="626">
        <f>A19+1</f>
        <v>2</v>
      </c>
      <c r="B20" s="731" t="s">
        <v>712</v>
      </c>
      <c r="C20" s="731">
        <v>100000197</v>
      </c>
      <c r="D20" s="731">
        <v>998736</v>
      </c>
      <c r="E20" s="740"/>
      <c r="F20" s="723">
        <v>18</v>
      </c>
      <c r="G20" s="741"/>
      <c r="H20" s="625" t="s">
        <v>713</v>
      </c>
      <c r="I20" s="731" t="s">
        <v>123</v>
      </c>
      <c r="J20" s="753">
        <v>1</v>
      </c>
      <c r="K20" s="624"/>
      <c r="L20" s="754" t="str">
        <f t="shared" si="1"/>
        <v>INCLUDED</v>
      </c>
      <c r="M20" s="563">
        <f t="shared" si="0"/>
        <v>0</v>
      </c>
      <c r="N20" s="573">
        <f t="shared" si="2"/>
        <v>0</v>
      </c>
      <c r="O20" s="574">
        <f>Discount!$J$36</f>
        <v>0</v>
      </c>
      <c r="P20" s="573">
        <f t="shared" si="3"/>
        <v>0</v>
      </c>
      <c r="Q20" s="575">
        <f t="shared" si="4"/>
        <v>0</v>
      </c>
      <c r="R20" s="576"/>
      <c r="S20" s="577"/>
      <c r="T20" s="577">
        <v>18</v>
      </c>
      <c r="U20" s="577">
        <f t="shared" ref="U20:U83" si="5">F20-T20</f>
        <v>0</v>
      </c>
      <c r="V20" s="577"/>
      <c r="W20" s="577"/>
    </row>
    <row r="21" spans="1:27" ht="86.25" customHeight="1">
      <c r="A21" s="626">
        <f t="shared" ref="A21:A84" si="6">A20+1</f>
        <v>3</v>
      </c>
      <c r="B21" s="731" t="s">
        <v>712</v>
      </c>
      <c r="C21" s="731">
        <v>100002129</v>
      </c>
      <c r="D21" s="731">
        <v>998736</v>
      </c>
      <c r="E21" s="740"/>
      <c r="F21" s="723">
        <v>18</v>
      </c>
      <c r="G21" s="741"/>
      <c r="H21" s="625" t="s">
        <v>714</v>
      </c>
      <c r="I21" s="731" t="s">
        <v>123</v>
      </c>
      <c r="J21" s="753">
        <v>1</v>
      </c>
      <c r="K21" s="624"/>
      <c r="L21" s="754" t="str">
        <f t="shared" si="1"/>
        <v>INCLUDED</v>
      </c>
      <c r="M21" s="563">
        <f t="shared" si="0"/>
        <v>0</v>
      </c>
      <c r="N21" s="573">
        <f t="shared" si="2"/>
        <v>0</v>
      </c>
      <c r="O21" s="574">
        <f>Discount!$J$36</f>
        <v>0</v>
      </c>
      <c r="P21" s="573">
        <f t="shared" si="3"/>
        <v>0</v>
      </c>
      <c r="Q21" s="575">
        <f t="shared" si="4"/>
        <v>0</v>
      </c>
      <c r="R21" s="576"/>
      <c r="S21" s="577"/>
      <c r="T21" s="577">
        <v>18</v>
      </c>
      <c r="U21" s="577">
        <f t="shared" si="5"/>
        <v>0</v>
      </c>
      <c r="V21" s="577"/>
      <c r="W21" s="577"/>
    </row>
    <row r="22" spans="1:27" ht="86.25" customHeight="1">
      <c r="A22" s="626">
        <f t="shared" si="6"/>
        <v>4</v>
      </c>
      <c r="B22" s="731" t="s">
        <v>712</v>
      </c>
      <c r="C22" s="731">
        <v>100000236</v>
      </c>
      <c r="D22" s="731">
        <v>998736</v>
      </c>
      <c r="E22" s="740"/>
      <c r="F22" s="723">
        <v>18</v>
      </c>
      <c r="G22" s="741"/>
      <c r="H22" s="625" t="s">
        <v>715</v>
      </c>
      <c r="I22" s="731" t="s">
        <v>123</v>
      </c>
      <c r="J22" s="753">
        <v>2</v>
      </c>
      <c r="K22" s="624"/>
      <c r="L22" s="754" t="str">
        <f t="shared" si="1"/>
        <v>INCLUDED</v>
      </c>
      <c r="M22" s="563">
        <f t="shared" si="0"/>
        <v>0</v>
      </c>
      <c r="N22" s="573">
        <f t="shared" si="2"/>
        <v>0</v>
      </c>
      <c r="O22" s="574">
        <f>Discount!$J$36</f>
        <v>0</v>
      </c>
      <c r="P22" s="573">
        <f t="shared" si="3"/>
        <v>0</v>
      </c>
      <c r="Q22" s="575">
        <f t="shared" si="4"/>
        <v>0</v>
      </c>
      <c r="R22" s="576"/>
      <c r="S22" s="577"/>
      <c r="T22" s="577">
        <v>18</v>
      </c>
      <c r="U22" s="577">
        <f t="shared" si="5"/>
        <v>0</v>
      </c>
      <c r="V22" s="577"/>
      <c r="W22" s="577"/>
    </row>
    <row r="23" spans="1:27" ht="86.25" customHeight="1">
      <c r="A23" s="626">
        <f t="shared" si="6"/>
        <v>5</v>
      </c>
      <c r="B23" s="731" t="s">
        <v>712</v>
      </c>
      <c r="C23" s="731">
        <v>100003559</v>
      </c>
      <c r="D23" s="731">
        <v>998736</v>
      </c>
      <c r="E23" s="740"/>
      <c r="F23" s="723">
        <v>18</v>
      </c>
      <c r="G23" s="741"/>
      <c r="H23" s="625" t="s">
        <v>716</v>
      </c>
      <c r="I23" s="731" t="s">
        <v>123</v>
      </c>
      <c r="J23" s="753">
        <v>2</v>
      </c>
      <c r="K23" s="624"/>
      <c r="L23" s="754" t="str">
        <f t="shared" si="1"/>
        <v>INCLUDED</v>
      </c>
      <c r="M23" s="563">
        <f t="shared" si="0"/>
        <v>0</v>
      </c>
      <c r="N23" s="573">
        <f t="shared" si="2"/>
        <v>0</v>
      </c>
      <c r="O23" s="574">
        <f>Discount!$J$36</f>
        <v>0</v>
      </c>
      <c r="P23" s="573">
        <f t="shared" si="3"/>
        <v>0</v>
      </c>
      <c r="Q23" s="575">
        <f t="shared" si="4"/>
        <v>0</v>
      </c>
      <c r="R23" s="576"/>
      <c r="S23" s="577"/>
      <c r="T23" s="577">
        <v>18</v>
      </c>
      <c r="U23" s="577">
        <f t="shared" si="5"/>
        <v>0</v>
      </c>
      <c r="V23" s="577"/>
      <c r="W23" s="577"/>
    </row>
    <row r="24" spans="1:27" ht="86.25" customHeight="1">
      <c r="A24" s="626">
        <f t="shared" si="6"/>
        <v>6</v>
      </c>
      <c r="B24" s="731" t="s">
        <v>712</v>
      </c>
      <c r="C24" s="731">
        <v>100003565</v>
      </c>
      <c r="D24" s="731">
        <v>998736</v>
      </c>
      <c r="E24" s="740"/>
      <c r="F24" s="723">
        <v>18</v>
      </c>
      <c r="G24" s="741"/>
      <c r="H24" s="625" t="s">
        <v>717</v>
      </c>
      <c r="I24" s="731" t="s">
        <v>123</v>
      </c>
      <c r="J24" s="753">
        <v>3</v>
      </c>
      <c r="K24" s="624"/>
      <c r="L24" s="754" t="str">
        <f t="shared" si="1"/>
        <v>INCLUDED</v>
      </c>
      <c r="M24" s="563">
        <f t="shared" si="0"/>
        <v>0</v>
      </c>
      <c r="N24" s="573">
        <f t="shared" si="2"/>
        <v>0</v>
      </c>
      <c r="O24" s="574">
        <f>Discount!$J$36</f>
        <v>0</v>
      </c>
      <c r="P24" s="573">
        <f t="shared" si="3"/>
        <v>0</v>
      </c>
      <c r="Q24" s="575">
        <f t="shared" si="4"/>
        <v>0</v>
      </c>
      <c r="R24" s="576"/>
      <c r="S24" s="577"/>
      <c r="T24" s="577">
        <v>18</v>
      </c>
      <c r="U24" s="577">
        <f t="shared" si="5"/>
        <v>0</v>
      </c>
      <c r="V24" s="577"/>
      <c r="W24" s="577"/>
    </row>
    <row r="25" spans="1:27" ht="86.25" customHeight="1">
      <c r="A25" s="626">
        <f t="shared" si="6"/>
        <v>7</v>
      </c>
      <c r="B25" s="731" t="s">
        <v>712</v>
      </c>
      <c r="C25" s="731">
        <v>100023509</v>
      </c>
      <c r="D25" s="731">
        <v>998736</v>
      </c>
      <c r="E25" s="740"/>
      <c r="F25" s="723">
        <v>18</v>
      </c>
      <c r="G25" s="741"/>
      <c r="H25" s="625" t="s">
        <v>718</v>
      </c>
      <c r="I25" s="731" t="s">
        <v>478</v>
      </c>
      <c r="J25" s="753">
        <v>255</v>
      </c>
      <c r="K25" s="624"/>
      <c r="L25" s="754" t="str">
        <f t="shared" si="1"/>
        <v>INCLUDED</v>
      </c>
      <c r="M25" s="563">
        <f t="shared" si="0"/>
        <v>0</v>
      </c>
      <c r="N25" s="573">
        <f t="shared" si="2"/>
        <v>0</v>
      </c>
      <c r="O25" s="574">
        <f>Discount!$J$36</f>
        <v>0</v>
      </c>
      <c r="P25" s="573">
        <f t="shared" si="3"/>
        <v>0</v>
      </c>
      <c r="Q25" s="575">
        <f t="shared" si="4"/>
        <v>0</v>
      </c>
      <c r="R25" s="576"/>
      <c r="S25" s="577"/>
      <c r="T25" s="577">
        <v>18</v>
      </c>
      <c r="U25" s="577">
        <f t="shared" si="5"/>
        <v>0</v>
      </c>
      <c r="V25" s="577"/>
      <c r="W25" s="577"/>
    </row>
    <row r="26" spans="1:27" ht="86.25" customHeight="1">
      <c r="A26" s="626">
        <f t="shared" si="6"/>
        <v>8</v>
      </c>
      <c r="B26" s="731" t="s">
        <v>712</v>
      </c>
      <c r="C26" s="731">
        <v>100000340</v>
      </c>
      <c r="D26" s="731">
        <v>998736</v>
      </c>
      <c r="E26" s="740"/>
      <c r="F26" s="723">
        <v>18</v>
      </c>
      <c r="G26" s="741"/>
      <c r="H26" s="625" t="s">
        <v>565</v>
      </c>
      <c r="I26" s="731" t="s">
        <v>122</v>
      </c>
      <c r="J26" s="753">
        <v>3</v>
      </c>
      <c r="K26" s="624"/>
      <c r="L26" s="754" t="str">
        <f t="shared" si="1"/>
        <v>INCLUDED</v>
      </c>
      <c r="M26" s="563">
        <f t="shared" si="0"/>
        <v>0</v>
      </c>
      <c r="N26" s="573">
        <f t="shared" si="2"/>
        <v>0</v>
      </c>
      <c r="O26" s="574">
        <f>Discount!$J$36</f>
        <v>0</v>
      </c>
      <c r="P26" s="573">
        <f t="shared" si="3"/>
        <v>0</v>
      </c>
      <c r="Q26" s="575">
        <f t="shared" si="4"/>
        <v>0</v>
      </c>
      <c r="R26" s="576"/>
      <c r="S26" s="577"/>
      <c r="T26" s="577">
        <v>18</v>
      </c>
      <c r="U26" s="577">
        <f t="shared" si="5"/>
        <v>0</v>
      </c>
      <c r="V26" s="577"/>
      <c r="W26" s="577"/>
    </row>
    <row r="27" spans="1:27" ht="86.25" customHeight="1">
      <c r="A27" s="626">
        <f t="shared" si="6"/>
        <v>9</v>
      </c>
      <c r="B27" s="731" t="s">
        <v>712</v>
      </c>
      <c r="C27" s="731">
        <v>100000328</v>
      </c>
      <c r="D27" s="731">
        <v>998736</v>
      </c>
      <c r="E27" s="740"/>
      <c r="F27" s="723">
        <v>18</v>
      </c>
      <c r="G27" s="741"/>
      <c r="H27" s="625" t="s">
        <v>481</v>
      </c>
      <c r="I27" s="731" t="s">
        <v>122</v>
      </c>
      <c r="J27" s="753">
        <v>3</v>
      </c>
      <c r="K27" s="624"/>
      <c r="L27" s="754" t="str">
        <f t="shared" si="1"/>
        <v>INCLUDED</v>
      </c>
      <c r="M27" s="563">
        <f t="shared" si="0"/>
        <v>0</v>
      </c>
      <c r="N27" s="573">
        <f t="shared" si="2"/>
        <v>0</v>
      </c>
      <c r="O27" s="574">
        <f>Discount!$J$36</f>
        <v>0</v>
      </c>
      <c r="P27" s="573">
        <f t="shared" si="3"/>
        <v>0</v>
      </c>
      <c r="Q27" s="575">
        <f t="shared" si="4"/>
        <v>0</v>
      </c>
      <c r="R27" s="576"/>
      <c r="S27" s="577"/>
      <c r="T27" s="577">
        <v>18</v>
      </c>
      <c r="U27" s="577">
        <f t="shared" si="5"/>
        <v>0</v>
      </c>
      <c r="V27" s="577"/>
      <c r="W27" s="577"/>
    </row>
    <row r="28" spans="1:27" ht="86.25" customHeight="1">
      <c r="A28" s="626">
        <f t="shared" si="6"/>
        <v>10</v>
      </c>
      <c r="B28" s="731" t="s">
        <v>712</v>
      </c>
      <c r="C28" s="731">
        <v>100002188</v>
      </c>
      <c r="D28" s="731">
        <v>998731</v>
      </c>
      <c r="E28" s="740"/>
      <c r="F28" s="723">
        <v>18</v>
      </c>
      <c r="G28" s="741"/>
      <c r="H28" s="625" t="s">
        <v>719</v>
      </c>
      <c r="I28" s="731" t="s">
        <v>123</v>
      </c>
      <c r="J28" s="753">
        <v>1</v>
      </c>
      <c r="K28" s="624"/>
      <c r="L28" s="754" t="str">
        <f t="shared" si="1"/>
        <v>INCLUDED</v>
      </c>
      <c r="M28" s="563">
        <f t="shared" si="0"/>
        <v>0</v>
      </c>
      <c r="N28" s="573">
        <f t="shared" si="2"/>
        <v>0</v>
      </c>
      <c r="O28" s="574">
        <f>Discount!$J$36</f>
        <v>0</v>
      </c>
      <c r="P28" s="573">
        <f t="shared" si="3"/>
        <v>0</v>
      </c>
      <c r="Q28" s="575">
        <f t="shared" si="4"/>
        <v>0</v>
      </c>
      <c r="R28" s="576"/>
      <c r="S28" s="577"/>
      <c r="T28" s="577">
        <v>18</v>
      </c>
      <c r="U28" s="577">
        <f t="shared" si="5"/>
        <v>0</v>
      </c>
      <c r="V28" s="577"/>
      <c r="W28" s="577"/>
    </row>
    <row r="29" spans="1:27" ht="86.25" customHeight="1">
      <c r="A29" s="626">
        <f t="shared" si="6"/>
        <v>11</v>
      </c>
      <c r="B29" s="731" t="s">
        <v>712</v>
      </c>
      <c r="C29" s="731">
        <v>100001148</v>
      </c>
      <c r="D29" s="731">
        <v>998739</v>
      </c>
      <c r="E29" s="740"/>
      <c r="F29" s="723">
        <v>18</v>
      </c>
      <c r="G29" s="741"/>
      <c r="H29" s="625" t="s">
        <v>542</v>
      </c>
      <c r="I29" s="731" t="s">
        <v>478</v>
      </c>
      <c r="J29" s="753">
        <v>300</v>
      </c>
      <c r="K29" s="624"/>
      <c r="L29" s="754" t="str">
        <f t="shared" si="1"/>
        <v>INCLUDED</v>
      </c>
      <c r="M29" s="563">
        <f t="shared" si="0"/>
        <v>0</v>
      </c>
      <c r="N29" s="573">
        <f t="shared" si="2"/>
        <v>0</v>
      </c>
      <c r="O29" s="574">
        <f>Discount!$J$36</f>
        <v>0</v>
      </c>
      <c r="P29" s="573">
        <f t="shared" si="3"/>
        <v>0</v>
      </c>
      <c r="Q29" s="575">
        <f t="shared" si="4"/>
        <v>0</v>
      </c>
      <c r="R29" s="576"/>
      <c r="S29" s="577"/>
      <c r="T29" s="577">
        <v>18</v>
      </c>
      <c r="U29" s="577">
        <f t="shared" si="5"/>
        <v>0</v>
      </c>
      <c r="V29" s="577"/>
      <c r="W29" s="577"/>
    </row>
    <row r="30" spans="1:27" ht="86.25" customHeight="1">
      <c r="A30" s="626">
        <f t="shared" si="6"/>
        <v>12</v>
      </c>
      <c r="B30" s="731" t="s">
        <v>712</v>
      </c>
      <c r="C30" s="731">
        <v>100000428</v>
      </c>
      <c r="D30" s="731">
        <v>998736</v>
      </c>
      <c r="E30" s="740"/>
      <c r="F30" s="723">
        <v>18</v>
      </c>
      <c r="G30" s="741"/>
      <c r="H30" s="625" t="s">
        <v>720</v>
      </c>
      <c r="I30" s="731" t="s">
        <v>478</v>
      </c>
      <c r="J30" s="753">
        <v>2000</v>
      </c>
      <c r="K30" s="624"/>
      <c r="L30" s="754" t="str">
        <f t="shared" si="1"/>
        <v>INCLUDED</v>
      </c>
      <c r="M30" s="563">
        <f t="shared" si="0"/>
        <v>0</v>
      </c>
      <c r="N30" s="573">
        <f t="shared" si="2"/>
        <v>0</v>
      </c>
      <c r="O30" s="574">
        <f>Discount!$J$36</f>
        <v>0</v>
      </c>
      <c r="P30" s="573">
        <f t="shared" si="3"/>
        <v>0</v>
      </c>
      <c r="Q30" s="575">
        <f t="shared" si="4"/>
        <v>0</v>
      </c>
      <c r="R30" s="576"/>
      <c r="S30" s="577"/>
      <c r="T30" s="577">
        <v>18</v>
      </c>
      <c r="U30" s="577">
        <f t="shared" si="5"/>
        <v>0</v>
      </c>
      <c r="V30" s="577"/>
      <c r="W30" s="577"/>
    </row>
    <row r="31" spans="1:27" ht="101.25" customHeight="1">
      <c r="A31" s="626">
        <f t="shared" si="6"/>
        <v>13</v>
      </c>
      <c r="B31" s="731" t="s">
        <v>712</v>
      </c>
      <c r="C31" s="731">
        <v>100000404</v>
      </c>
      <c r="D31" s="731">
        <v>998736</v>
      </c>
      <c r="E31" s="740"/>
      <c r="F31" s="723">
        <v>18</v>
      </c>
      <c r="G31" s="741"/>
      <c r="H31" s="625" t="s">
        <v>721</v>
      </c>
      <c r="I31" s="731" t="s">
        <v>123</v>
      </c>
      <c r="J31" s="753">
        <v>2</v>
      </c>
      <c r="K31" s="624"/>
      <c r="L31" s="754" t="str">
        <f t="shared" si="1"/>
        <v>INCLUDED</v>
      </c>
      <c r="M31" s="563">
        <f t="shared" si="0"/>
        <v>0</v>
      </c>
      <c r="N31" s="573">
        <f t="shared" si="2"/>
        <v>0</v>
      </c>
      <c r="O31" s="574">
        <f>Discount!$J$36</f>
        <v>0</v>
      </c>
      <c r="P31" s="573">
        <f t="shared" si="3"/>
        <v>0</v>
      </c>
      <c r="Q31" s="575">
        <f t="shared" si="4"/>
        <v>0</v>
      </c>
      <c r="R31" s="576"/>
      <c r="S31" s="577"/>
      <c r="T31" s="577">
        <v>18</v>
      </c>
      <c r="U31" s="577">
        <f t="shared" si="5"/>
        <v>0</v>
      </c>
      <c r="V31" s="577"/>
      <c r="W31" s="577"/>
    </row>
    <row r="32" spans="1:27" ht="105.75" customHeight="1">
      <c r="A32" s="626">
        <f t="shared" si="6"/>
        <v>14</v>
      </c>
      <c r="B32" s="731" t="s">
        <v>712</v>
      </c>
      <c r="C32" s="731">
        <v>100000405</v>
      </c>
      <c r="D32" s="731">
        <v>998736</v>
      </c>
      <c r="E32" s="740"/>
      <c r="F32" s="723">
        <v>18</v>
      </c>
      <c r="G32" s="741"/>
      <c r="H32" s="625" t="s">
        <v>722</v>
      </c>
      <c r="I32" s="731" t="s">
        <v>123</v>
      </c>
      <c r="J32" s="753">
        <v>1</v>
      </c>
      <c r="K32" s="624"/>
      <c r="L32" s="754" t="str">
        <f t="shared" si="1"/>
        <v>INCLUDED</v>
      </c>
      <c r="M32" s="563">
        <f t="shared" si="0"/>
        <v>0</v>
      </c>
      <c r="N32" s="573">
        <f t="shared" si="2"/>
        <v>0</v>
      </c>
      <c r="O32" s="574">
        <f>Discount!$J$36</f>
        <v>0</v>
      </c>
      <c r="P32" s="573">
        <f t="shared" si="3"/>
        <v>0</v>
      </c>
      <c r="Q32" s="575">
        <f t="shared" si="4"/>
        <v>0</v>
      </c>
      <c r="R32" s="576"/>
      <c r="S32" s="577"/>
      <c r="T32" s="577">
        <v>18</v>
      </c>
      <c r="U32" s="577">
        <f t="shared" si="5"/>
        <v>0</v>
      </c>
      <c r="V32" s="577"/>
      <c r="W32" s="577"/>
    </row>
    <row r="33" spans="1:23" ht="86.25" customHeight="1">
      <c r="A33" s="626">
        <f t="shared" si="6"/>
        <v>15</v>
      </c>
      <c r="B33" s="731" t="s">
        <v>712</v>
      </c>
      <c r="C33" s="731">
        <v>100000382</v>
      </c>
      <c r="D33" s="731">
        <v>998736</v>
      </c>
      <c r="E33" s="740"/>
      <c r="F33" s="723">
        <v>18</v>
      </c>
      <c r="G33" s="741"/>
      <c r="H33" s="625" t="s">
        <v>723</v>
      </c>
      <c r="I33" s="731" t="s">
        <v>123</v>
      </c>
      <c r="J33" s="753">
        <v>2</v>
      </c>
      <c r="K33" s="624"/>
      <c r="L33" s="754" t="str">
        <f t="shared" si="1"/>
        <v>INCLUDED</v>
      </c>
      <c r="M33" s="563">
        <f t="shared" si="0"/>
        <v>0</v>
      </c>
      <c r="N33" s="573">
        <f t="shared" si="2"/>
        <v>0</v>
      </c>
      <c r="O33" s="574">
        <f>Discount!$J$36</f>
        <v>0</v>
      </c>
      <c r="P33" s="573">
        <f t="shared" si="3"/>
        <v>0</v>
      </c>
      <c r="Q33" s="575">
        <f t="shared" si="4"/>
        <v>0</v>
      </c>
      <c r="R33" s="576"/>
      <c r="S33" s="577"/>
      <c r="T33" s="577">
        <v>18</v>
      </c>
      <c r="U33" s="577">
        <f t="shared" si="5"/>
        <v>0</v>
      </c>
      <c r="V33" s="577"/>
      <c r="W33" s="577"/>
    </row>
    <row r="34" spans="1:23" ht="86.25" customHeight="1">
      <c r="A34" s="626">
        <f t="shared" si="6"/>
        <v>16</v>
      </c>
      <c r="B34" s="731" t="s">
        <v>712</v>
      </c>
      <c r="C34" s="731">
        <v>100000415</v>
      </c>
      <c r="D34" s="731">
        <v>998736</v>
      </c>
      <c r="E34" s="740"/>
      <c r="F34" s="723">
        <v>18</v>
      </c>
      <c r="G34" s="741"/>
      <c r="H34" s="625" t="s">
        <v>724</v>
      </c>
      <c r="I34" s="731" t="s">
        <v>123</v>
      </c>
      <c r="J34" s="753">
        <v>1</v>
      </c>
      <c r="K34" s="624"/>
      <c r="L34" s="754" t="str">
        <f t="shared" si="1"/>
        <v>INCLUDED</v>
      </c>
      <c r="M34" s="563">
        <f t="shared" si="0"/>
        <v>0</v>
      </c>
      <c r="N34" s="573">
        <f t="shared" si="2"/>
        <v>0</v>
      </c>
      <c r="O34" s="574">
        <f>Discount!$J$36</f>
        <v>0</v>
      </c>
      <c r="P34" s="573">
        <f t="shared" si="3"/>
        <v>0</v>
      </c>
      <c r="Q34" s="575">
        <f t="shared" si="4"/>
        <v>0</v>
      </c>
      <c r="R34" s="576"/>
      <c r="S34" s="577"/>
      <c r="T34" s="577">
        <v>18</v>
      </c>
      <c r="U34" s="577">
        <f t="shared" si="5"/>
        <v>0</v>
      </c>
      <c r="V34" s="577"/>
      <c r="W34" s="577"/>
    </row>
    <row r="35" spans="1:23" ht="86.25" customHeight="1">
      <c r="A35" s="626">
        <f t="shared" si="6"/>
        <v>17</v>
      </c>
      <c r="B35" s="731" t="s">
        <v>712</v>
      </c>
      <c r="C35" s="731">
        <v>100003589</v>
      </c>
      <c r="D35" s="731">
        <v>998736</v>
      </c>
      <c r="E35" s="740"/>
      <c r="F35" s="723">
        <v>18</v>
      </c>
      <c r="G35" s="741"/>
      <c r="H35" s="625" t="s">
        <v>725</v>
      </c>
      <c r="I35" s="731" t="s">
        <v>123</v>
      </c>
      <c r="J35" s="753">
        <v>9</v>
      </c>
      <c r="K35" s="624"/>
      <c r="L35" s="754" t="str">
        <f t="shared" si="1"/>
        <v>INCLUDED</v>
      </c>
      <c r="M35" s="563">
        <f t="shared" si="0"/>
        <v>0</v>
      </c>
      <c r="N35" s="573">
        <f t="shared" si="2"/>
        <v>0</v>
      </c>
      <c r="O35" s="574">
        <f>Discount!$J$36</f>
        <v>0</v>
      </c>
      <c r="P35" s="573">
        <f t="shared" si="3"/>
        <v>0</v>
      </c>
      <c r="Q35" s="575">
        <f t="shared" si="4"/>
        <v>0</v>
      </c>
      <c r="R35" s="576"/>
      <c r="S35" s="577"/>
      <c r="T35" s="577">
        <v>18</v>
      </c>
      <c r="U35" s="577">
        <f t="shared" si="5"/>
        <v>0</v>
      </c>
      <c r="V35" s="577"/>
      <c r="W35" s="577"/>
    </row>
    <row r="36" spans="1:23" ht="86.25" customHeight="1">
      <c r="A36" s="626">
        <f t="shared" si="6"/>
        <v>18</v>
      </c>
      <c r="B36" s="731" t="s">
        <v>712</v>
      </c>
      <c r="C36" s="731">
        <v>100000484</v>
      </c>
      <c r="D36" s="731">
        <v>998736</v>
      </c>
      <c r="E36" s="740"/>
      <c r="F36" s="723">
        <v>18</v>
      </c>
      <c r="G36" s="741"/>
      <c r="H36" s="625" t="s">
        <v>588</v>
      </c>
      <c r="I36" s="731" t="s">
        <v>122</v>
      </c>
      <c r="J36" s="753">
        <v>9</v>
      </c>
      <c r="K36" s="624"/>
      <c r="L36" s="754" t="str">
        <f t="shared" si="1"/>
        <v>INCLUDED</v>
      </c>
      <c r="M36" s="563">
        <f t="shared" si="0"/>
        <v>0</v>
      </c>
      <c r="N36" s="573">
        <f t="shared" si="2"/>
        <v>0</v>
      </c>
      <c r="O36" s="574">
        <f>Discount!$J$36</f>
        <v>0</v>
      </c>
      <c r="P36" s="573">
        <f t="shared" si="3"/>
        <v>0</v>
      </c>
      <c r="Q36" s="575">
        <f t="shared" si="4"/>
        <v>0</v>
      </c>
      <c r="R36" s="576"/>
      <c r="S36" s="577"/>
      <c r="T36" s="577">
        <v>18</v>
      </c>
      <c r="U36" s="577">
        <f t="shared" si="5"/>
        <v>0</v>
      </c>
      <c r="V36" s="577"/>
      <c r="W36" s="577"/>
    </row>
    <row r="37" spans="1:23" ht="86.25" customHeight="1">
      <c r="A37" s="626">
        <f t="shared" si="6"/>
        <v>19</v>
      </c>
      <c r="B37" s="731" t="s">
        <v>712</v>
      </c>
      <c r="C37" s="731">
        <v>100000498</v>
      </c>
      <c r="D37" s="731">
        <v>998736</v>
      </c>
      <c r="E37" s="740"/>
      <c r="F37" s="723">
        <v>18</v>
      </c>
      <c r="G37" s="741"/>
      <c r="H37" s="625" t="s">
        <v>726</v>
      </c>
      <c r="I37" s="731" t="s">
        <v>122</v>
      </c>
      <c r="J37" s="753">
        <v>6</v>
      </c>
      <c r="K37" s="624"/>
      <c r="L37" s="754" t="str">
        <f t="shared" si="1"/>
        <v>INCLUDED</v>
      </c>
      <c r="M37" s="563">
        <f t="shared" si="0"/>
        <v>0</v>
      </c>
      <c r="N37" s="573">
        <f t="shared" si="2"/>
        <v>0</v>
      </c>
      <c r="O37" s="574">
        <f>Discount!$J$36</f>
        <v>0</v>
      </c>
      <c r="P37" s="573">
        <f t="shared" si="3"/>
        <v>0</v>
      </c>
      <c r="Q37" s="575">
        <f t="shared" si="4"/>
        <v>0</v>
      </c>
      <c r="R37" s="576"/>
      <c r="S37" s="577"/>
      <c r="T37" s="577">
        <v>18</v>
      </c>
      <c r="U37" s="577">
        <f t="shared" si="5"/>
        <v>0</v>
      </c>
      <c r="V37" s="577"/>
      <c r="W37" s="577"/>
    </row>
    <row r="38" spans="1:23" ht="86.25" customHeight="1">
      <c r="A38" s="626">
        <f t="shared" si="6"/>
        <v>20</v>
      </c>
      <c r="B38" s="731" t="s">
        <v>712</v>
      </c>
      <c r="C38" s="731">
        <v>100000513</v>
      </c>
      <c r="D38" s="731">
        <v>998731</v>
      </c>
      <c r="E38" s="740"/>
      <c r="F38" s="723">
        <v>18</v>
      </c>
      <c r="G38" s="741"/>
      <c r="H38" s="625" t="s">
        <v>727</v>
      </c>
      <c r="I38" s="731" t="s">
        <v>123</v>
      </c>
      <c r="J38" s="753">
        <v>1</v>
      </c>
      <c r="K38" s="624"/>
      <c r="L38" s="754" t="str">
        <f t="shared" si="1"/>
        <v>INCLUDED</v>
      </c>
      <c r="M38" s="563">
        <f t="shared" si="0"/>
        <v>0</v>
      </c>
      <c r="N38" s="573">
        <f t="shared" si="2"/>
        <v>0</v>
      </c>
      <c r="O38" s="574">
        <f>Discount!$J$36</f>
        <v>0</v>
      </c>
      <c r="P38" s="573">
        <f t="shared" si="3"/>
        <v>0</v>
      </c>
      <c r="Q38" s="575">
        <f t="shared" si="4"/>
        <v>0</v>
      </c>
      <c r="R38" s="576"/>
      <c r="S38" s="577"/>
      <c r="T38" s="577">
        <v>18</v>
      </c>
      <c r="U38" s="577">
        <f t="shared" si="5"/>
        <v>0</v>
      </c>
      <c r="V38" s="577"/>
      <c r="W38" s="577"/>
    </row>
    <row r="39" spans="1:23" ht="86.25" customHeight="1">
      <c r="A39" s="626">
        <f t="shared" si="6"/>
        <v>21</v>
      </c>
      <c r="B39" s="731" t="s">
        <v>712</v>
      </c>
      <c r="C39" s="731">
        <v>100000512</v>
      </c>
      <c r="D39" s="731">
        <v>998731</v>
      </c>
      <c r="E39" s="740"/>
      <c r="F39" s="723">
        <v>18</v>
      </c>
      <c r="G39" s="741"/>
      <c r="H39" s="625" t="s">
        <v>728</v>
      </c>
      <c r="I39" s="731" t="s">
        <v>123</v>
      </c>
      <c r="J39" s="753">
        <v>2</v>
      </c>
      <c r="K39" s="624"/>
      <c r="L39" s="754" t="str">
        <f t="shared" si="1"/>
        <v>INCLUDED</v>
      </c>
      <c r="M39" s="563">
        <f t="shared" si="0"/>
        <v>0</v>
      </c>
      <c r="N39" s="573">
        <f t="shared" si="2"/>
        <v>0</v>
      </c>
      <c r="O39" s="574">
        <f>Discount!$J$36</f>
        <v>0</v>
      </c>
      <c r="P39" s="573">
        <f t="shared" si="3"/>
        <v>0</v>
      </c>
      <c r="Q39" s="575">
        <f t="shared" si="4"/>
        <v>0</v>
      </c>
      <c r="R39" s="576"/>
      <c r="S39" s="577"/>
      <c r="T39" s="577">
        <v>18</v>
      </c>
      <c r="U39" s="577">
        <f t="shared" si="5"/>
        <v>0</v>
      </c>
      <c r="V39" s="577"/>
      <c r="W39" s="577"/>
    </row>
    <row r="40" spans="1:23" ht="86.25" customHeight="1">
      <c r="A40" s="626">
        <f t="shared" si="6"/>
        <v>22</v>
      </c>
      <c r="B40" s="731" t="s">
        <v>712</v>
      </c>
      <c r="C40" s="731">
        <v>100000612</v>
      </c>
      <c r="D40" s="731">
        <v>998736</v>
      </c>
      <c r="E40" s="740"/>
      <c r="F40" s="723">
        <v>18</v>
      </c>
      <c r="G40" s="741"/>
      <c r="H40" s="625" t="s">
        <v>592</v>
      </c>
      <c r="I40" s="731" t="s">
        <v>122</v>
      </c>
      <c r="J40" s="753">
        <v>1</v>
      </c>
      <c r="K40" s="624"/>
      <c r="L40" s="754" t="str">
        <f t="shared" si="1"/>
        <v>INCLUDED</v>
      </c>
      <c r="M40" s="563">
        <f t="shared" si="0"/>
        <v>0</v>
      </c>
      <c r="N40" s="573">
        <f t="shared" si="2"/>
        <v>0</v>
      </c>
      <c r="O40" s="574">
        <f>Discount!$J$36</f>
        <v>0</v>
      </c>
      <c r="P40" s="573">
        <f t="shared" si="3"/>
        <v>0</v>
      </c>
      <c r="Q40" s="575">
        <f t="shared" si="4"/>
        <v>0</v>
      </c>
      <c r="R40" s="576"/>
      <c r="S40" s="577"/>
      <c r="T40" s="577">
        <v>18</v>
      </c>
      <c r="U40" s="577">
        <f t="shared" si="5"/>
        <v>0</v>
      </c>
      <c r="V40" s="577"/>
      <c r="W40" s="577"/>
    </row>
    <row r="41" spans="1:23" ht="86.25" customHeight="1">
      <c r="A41" s="626">
        <f t="shared" si="6"/>
        <v>23</v>
      </c>
      <c r="B41" s="731" t="s">
        <v>712</v>
      </c>
      <c r="C41" s="731">
        <v>100000624</v>
      </c>
      <c r="D41" s="731">
        <v>998736</v>
      </c>
      <c r="E41" s="740"/>
      <c r="F41" s="723">
        <v>18</v>
      </c>
      <c r="G41" s="741"/>
      <c r="H41" s="625" t="s">
        <v>593</v>
      </c>
      <c r="I41" s="731" t="s">
        <v>122</v>
      </c>
      <c r="J41" s="753">
        <v>3</v>
      </c>
      <c r="K41" s="624"/>
      <c r="L41" s="754" t="str">
        <f t="shared" si="1"/>
        <v>INCLUDED</v>
      </c>
      <c r="M41" s="563">
        <f t="shared" si="0"/>
        <v>0</v>
      </c>
      <c r="N41" s="573">
        <f t="shared" si="2"/>
        <v>0</v>
      </c>
      <c r="O41" s="574">
        <f>Discount!$J$36</f>
        <v>0</v>
      </c>
      <c r="P41" s="573">
        <f t="shared" si="3"/>
        <v>0</v>
      </c>
      <c r="Q41" s="575">
        <f t="shared" si="4"/>
        <v>0</v>
      </c>
      <c r="R41" s="576"/>
      <c r="S41" s="577"/>
      <c r="T41" s="577">
        <v>18</v>
      </c>
      <c r="U41" s="577">
        <f t="shared" si="5"/>
        <v>0</v>
      </c>
      <c r="V41" s="577"/>
      <c r="W41" s="577"/>
    </row>
    <row r="42" spans="1:23" ht="86.25" customHeight="1">
      <c r="A42" s="626">
        <f t="shared" si="6"/>
        <v>24</v>
      </c>
      <c r="B42" s="731" t="s">
        <v>712</v>
      </c>
      <c r="C42" s="731">
        <v>100000628</v>
      </c>
      <c r="D42" s="731">
        <v>998736</v>
      </c>
      <c r="E42" s="740"/>
      <c r="F42" s="723">
        <v>18</v>
      </c>
      <c r="G42" s="741"/>
      <c r="H42" s="625" t="s">
        <v>594</v>
      </c>
      <c r="I42" s="731" t="s">
        <v>122</v>
      </c>
      <c r="J42" s="753">
        <v>2</v>
      </c>
      <c r="K42" s="624"/>
      <c r="L42" s="754" t="str">
        <f t="shared" si="1"/>
        <v>INCLUDED</v>
      </c>
      <c r="M42" s="563">
        <f t="shared" si="0"/>
        <v>0</v>
      </c>
      <c r="N42" s="573">
        <f t="shared" si="2"/>
        <v>0</v>
      </c>
      <c r="O42" s="574">
        <f>Discount!$J$36</f>
        <v>0</v>
      </c>
      <c r="P42" s="573">
        <f t="shared" si="3"/>
        <v>0</v>
      </c>
      <c r="Q42" s="575">
        <f t="shared" si="4"/>
        <v>0</v>
      </c>
      <c r="R42" s="576"/>
      <c r="S42" s="577"/>
      <c r="T42" s="577">
        <v>18</v>
      </c>
      <c r="U42" s="577">
        <f t="shared" si="5"/>
        <v>0</v>
      </c>
      <c r="V42" s="577"/>
      <c r="W42" s="577"/>
    </row>
    <row r="43" spans="1:23" ht="86.25" customHeight="1">
      <c r="A43" s="626">
        <f t="shared" si="6"/>
        <v>25</v>
      </c>
      <c r="B43" s="731" t="s">
        <v>712</v>
      </c>
      <c r="C43" s="731">
        <v>100000669</v>
      </c>
      <c r="D43" s="731">
        <v>998736</v>
      </c>
      <c r="E43" s="740"/>
      <c r="F43" s="723">
        <v>18</v>
      </c>
      <c r="G43" s="741"/>
      <c r="H43" s="625" t="s">
        <v>595</v>
      </c>
      <c r="I43" s="731" t="s">
        <v>122</v>
      </c>
      <c r="J43" s="753">
        <v>3</v>
      </c>
      <c r="K43" s="624"/>
      <c r="L43" s="754" t="str">
        <f t="shared" si="1"/>
        <v>INCLUDED</v>
      </c>
      <c r="M43" s="563">
        <f t="shared" si="0"/>
        <v>0</v>
      </c>
      <c r="N43" s="573">
        <f t="shared" si="2"/>
        <v>0</v>
      </c>
      <c r="O43" s="574">
        <f>Discount!$J$36</f>
        <v>0</v>
      </c>
      <c r="P43" s="573">
        <f t="shared" si="3"/>
        <v>0</v>
      </c>
      <c r="Q43" s="575">
        <f t="shared" si="4"/>
        <v>0</v>
      </c>
      <c r="R43" s="576"/>
      <c r="S43" s="577"/>
      <c r="T43" s="577">
        <v>18</v>
      </c>
      <c r="U43" s="577">
        <f t="shared" si="5"/>
        <v>0</v>
      </c>
      <c r="V43" s="577"/>
      <c r="W43" s="577"/>
    </row>
    <row r="44" spans="1:23" ht="86.25" customHeight="1">
      <c r="A44" s="626">
        <f t="shared" si="6"/>
        <v>26</v>
      </c>
      <c r="B44" s="731" t="s">
        <v>712</v>
      </c>
      <c r="C44" s="731">
        <v>100001909</v>
      </c>
      <c r="D44" s="731">
        <v>998736</v>
      </c>
      <c r="E44" s="740"/>
      <c r="F44" s="723">
        <v>18</v>
      </c>
      <c r="G44" s="741"/>
      <c r="H44" s="625" t="s">
        <v>779</v>
      </c>
      <c r="I44" s="731" t="s">
        <v>122</v>
      </c>
      <c r="J44" s="753">
        <v>6</v>
      </c>
      <c r="K44" s="624"/>
      <c r="L44" s="754" t="str">
        <f t="shared" si="1"/>
        <v>INCLUDED</v>
      </c>
      <c r="M44" s="563">
        <f t="shared" si="0"/>
        <v>0</v>
      </c>
      <c r="N44" s="573">
        <f t="shared" si="2"/>
        <v>0</v>
      </c>
      <c r="O44" s="574">
        <f>Discount!$J$36</f>
        <v>0</v>
      </c>
      <c r="P44" s="573">
        <f t="shared" si="3"/>
        <v>0</v>
      </c>
      <c r="Q44" s="575">
        <f t="shared" si="4"/>
        <v>0</v>
      </c>
      <c r="R44" s="576"/>
      <c r="S44" s="577"/>
      <c r="T44" s="577">
        <v>18</v>
      </c>
      <c r="U44" s="577">
        <f t="shared" si="5"/>
        <v>0</v>
      </c>
      <c r="V44" s="577"/>
      <c r="W44" s="577"/>
    </row>
    <row r="45" spans="1:23" ht="86.25" customHeight="1">
      <c r="A45" s="626">
        <f t="shared" si="6"/>
        <v>27</v>
      </c>
      <c r="B45" s="731" t="s">
        <v>712</v>
      </c>
      <c r="C45" s="731">
        <v>100002036</v>
      </c>
      <c r="D45" s="731">
        <v>998731</v>
      </c>
      <c r="E45" s="740"/>
      <c r="F45" s="723">
        <v>18</v>
      </c>
      <c r="G45" s="741"/>
      <c r="H45" s="625" t="s">
        <v>729</v>
      </c>
      <c r="I45" s="731" t="s">
        <v>123</v>
      </c>
      <c r="J45" s="753">
        <v>1</v>
      </c>
      <c r="K45" s="624"/>
      <c r="L45" s="754" t="str">
        <f t="shared" si="1"/>
        <v>INCLUDED</v>
      </c>
      <c r="M45" s="563">
        <f t="shared" si="0"/>
        <v>0</v>
      </c>
      <c r="N45" s="573">
        <f t="shared" si="2"/>
        <v>0</v>
      </c>
      <c r="O45" s="574">
        <f>Discount!$J$36</f>
        <v>0</v>
      </c>
      <c r="P45" s="573">
        <f t="shared" si="3"/>
        <v>0</v>
      </c>
      <c r="Q45" s="575">
        <f t="shared" si="4"/>
        <v>0</v>
      </c>
      <c r="R45" s="576"/>
      <c r="S45" s="577"/>
      <c r="T45" s="577">
        <v>18</v>
      </c>
      <c r="U45" s="577">
        <f t="shared" si="5"/>
        <v>0</v>
      </c>
      <c r="V45" s="577"/>
      <c r="W45" s="577"/>
    </row>
    <row r="46" spans="1:23" ht="86.25" customHeight="1">
      <c r="A46" s="626">
        <f t="shared" si="6"/>
        <v>28</v>
      </c>
      <c r="B46" s="731" t="s">
        <v>712</v>
      </c>
      <c r="C46" s="731">
        <v>100000759</v>
      </c>
      <c r="D46" s="731">
        <v>998736</v>
      </c>
      <c r="E46" s="740"/>
      <c r="F46" s="723">
        <v>18</v>
      </c>
      <c r="G46" s="741"/>
      <c r="H46" s="625" t="s">
        <v>730</v>
      </c>
      <c r="I46" s="731" t="s">
        <v>122</v>
      </c>
      <c r="J46" s="753">
        <v>1</v>
      </c>
      <c r="K46" s="624"/>
      <c r="L46" s="754" t="str">
        <f t="shared" si="1"/>
        <v>INCLUDED</v>
      </c>
      <c r="M46" s="563">
        <f t="shared" si="0"/>
        <v>0</v>
      </c>
      <c r="N46" s="573">
        <f t="shared" si="2"/>
        <v>0</v>
      </c>
      <c r="O46" s="574">
        <f>Discount!$J$36</f>
        <v>0</v>
      </c>
      <c r="P46" s="573">
        <f t="shared" si="3"/>
        <v>0</v>
      </c>
      <c r="Q46" s="575">
        <f t="shared" si="4"/>
        <v>0</v>
      </c>
      <c r="R46" s="576"/>
      <c r="S46" s="577"/>
      <c r="T46" s="577">
        <v>18</v>
      </c>
      <c r="U46" s="577">
        <f t="shared" si="5"/>
        <v>0</v>
      </c>
      <c r="V46" s="577"/>
      <c r="W46" s="577"/>
    </row>
    <row r="47" spans="1:23" ht="86.25" customHeight="1">
      <c r="A47" s="626">
        <f t="shared" si="6"/>
        <v>29</v>
      </c>
      <c r="B47" s="731" t="s">
        <v>712</v>
      </c>
      <c r="C47" s="731">
        <v>100000774</v>
      </c>
      <c r="D47" s="731">
        <v>998736</v>
      </c>
      <c r="E47" s="740"/>
      <c r="F47" s="723">
        <v>18</v>
      </c>
      <c r="G47" s="741"/>
      <c r="H47" s="625" t="s">
        <v>731</v>
      </c>
      <c r="I47" s="731" t="s">
        <v>122</v>
      </c>
      <c r="J47" s="753">
        <v>1</v>
      </c>
      <c r="K47" s="624"/>
      <c r="L47" s="754" t="str">
        <f t="shared" si="1"/>
        <v>INCLUDED</v>
      </c>
      <c r="M47" s="563">
        <f t="shared" si="0"/>
        <v>0</v>
      </c>
      <c r="N47" s="573">
        <f t="shared" si="2"/>
        <v>0</v>
      </c>
      <c r="O47" s="574">
        <f>Discount!$J$36</f>
        <v>0</v>
      </c>
      <c r="P47" s="573">
        <f t="shared" si="3"/>
        <v>0</v>
      </c>
      <c r="Q47" s="575">
        <f t="shared" si="4"/>
        <v>0</v>
      </c>
      <c r="R47" s="576"/>
      <c r="S47" s="577"/>
      <c r="T47" s="577">
        <v>18</v>
      </c>
      <c r="U47" s="577">
        <f t="shared" si="5"/>
        <v>0</v>
      </c>
      <c r="V47" s="577"/>
      <c r="W47" s="577"/>
    </row>
    <row r="48" spans="1:23" ht="86.25" customHeight="1">
      <c r="A48" s="626">
        <f t="shared" si="6"/>
        <v>30</v>
      </c>
      <c r="B48" s="731" t="s">
        <v>712</v>
      </c>
      <c r="C48" s="731">
        <v>100000735</v>
      </c>
      <c r="D48" s="731">
        <v>998736</v>
      </c>
      <c r="E48" s="740"/>
      <c r="F48" s="723">
        <v>18</v>
      </c>
      <c r="G48" s="741"/>
      <c r="H48" s="625" t="s">
        <v>543</v>
      </c>
      <c r="I48" s="731" t="s">
        <v>123</v>
      </c>
      <c r="J48" s="753">
        <v>1</v>
      </c>
      <c r="K48" s="624"/>
      <c r="L48" s="754" t="str">
        <f t="shared" si="1"/>
        <v>INCLUDED</v>
      </c>
      <c r="M48" s="563">
        <f t="shared" si="0"/>
        <v>0</v>
      </c>
      <c r="N48" s="573">
        <f t="shared" si="2"/>
        <v>0</v>
      </c>
      <c r="O48" s="574">
        <f>Discount!$J$36</f>
        <v>0</v>
      </c>
      <c r="P48" s="573">
        <f t="shared" si="3"/>
        <v>0</v>
      </c>
      <c r="Q48" s="575">
        <f t="shared" si="4"/>
        <v>0</v>
      </c>
      <c r="R48" s="576"/>
      <c r="S48" s="577"/>
      <c r="T48" s="577">
        <v>18</v>
      </c>
      <c r="U48" s="577">
        <f t="shared" si="5"/>
        <v>0</v>
      </c>
      <c r="V48" s="577"/>
      <c r="W48" s="577"/>
    </row>
    <row r="49" spans="1:23" ht="86.25" customHeight="1">
      <c r="A49" s="626">
        <f t="shared" si="6"/>
        <v>31</v>
      </c>
      <c r="B49" s="731" t="s">
        <v>712</v>
      </c>
      <c r="C49" s="731">
        <v>100000729</v>
      </c>
      <c r="D49" s="731">
        <v>998736</v>
      </c>
      <c r="E49" s="740"/>
      <c r="F49" s="723">
        <v>18</v>
      </c>
      <c r="G49" s="741"/>
      <c r="H49" s="625" t="s">
        <v>732</v>
      </c>
      <c r="I49" s="731" t="s">
        <v>122</v>
      </c>
      <c r="J49" s="753">
        <v>2</v>
      </c>
      <c r="K49" s="624"/>
      <c r="L49" s="754" t="str">
        <f t="shared" si="1"/>
        <v>INCLUDED</v>
      </c>
      <c r="M49" s="563">
        <f t="shared" si="0"/>
        <v>0</v>
      </c>
      <c r="N49" s="573">
        <f t="shared" si="2"/>
        <v>0</v>
      </c>
      <c r="O49" s="574">
        <f>Discount!$J$36</f>
        <v>0</v>
      </c>
      <c r="P49" s="573">
        <f t="shared" si="3"/>
        <v>0</v>
      </c>
      <c r="Q49" s="575">
        <f t="shared" si="4"/>
        <v>0</v>
      </c>
      <c r="R49" s="576"/>
      <c r="S49" s="577"/>
      <c r="T49" s="577">
        <v>18</v>
      </c>
      <c r="U49" s="577">
        <f t="shared" si="5"/>
        <v>0</v>
      </c>
      <c r="V49" s="577"/>
      <c r="W49" s="577"/>
    </row>
    <row r="50" spans="1:23" ht="86.25" customHeight="1">
      <c r="A50" s="626">
        <f t="shared" si="6"/>
        <v>32</v>
      </c>
      <c r="B50" s="731" t="s">
        <v>712</v>
      </c>
      <c r="C50" s="731">
        <v>100000731</v>
      </c>
      <c r="D50" s="731">
        <v>998736</v>
      </c>
      <c r="E50" s="740"/>
      <c r="F50" s="723">
        <v>18</v>
      </c>
      <c r="G50" s="741"/>
      <c r="H50" s="625" t="s">
        <v>733</v>
      </c>
      <c r="I50" s="731" t="s">
        <v>122</v>
      </c>
      <c r="J50" s="753">
        <v>1</v>
      </c>
      <c r="K50" s="624"/>
      <c r="L50" s="754" t="str">
        <f t="shared" si="1"/>
        <v>INCLUDED</v>
      </c>
      <c r="M50" s="563">
        <f t="shared" si="0"/>
        <v>0</v>
      </c>
      <c r="N50" s="573">
        <f t="shared" si="2"/>
        <v>0</v>
      </c>
      <c r="O50" s="574">
        <f>Discount!$J$36</f>
        <v>0</v>
      </c>
      <c r="P50" s="573">
        <f t="shared" si="3"/>
        <v>0</v>
      </c>
      <c r="Q50" s="575">
        <f t="shared" si="4"/>
        <v>0</v>
      </c>
      <c r="R50" s="576"/>
      <c r="S50" s="577"/>
      <c r="T50" s="577">
        <v>18</v>
      </c>
      <c r="U50" s="577">
        <f t="shared" si="5"/>
        <v>0</v>
      </c>
      <c r="V50" s="577"/>
      <c r="W50" s="577"/>
    </row>
    <row r="51" spans="1:23" ht="86.25" customHeight="1">
      <c r="A51" s="626">
        <f t="shared" si="6"/>
        <v>33</v>
      </c>
      <c r="B51" s="731" t="s">
        <v>712</v>
      </c>
      <c r="C51" s="731">
        <v>100000737</v>
      </c>
      <c r="D51" s="731">
        <v>998736</v>
      </c>
      <c r="E51" s="740"/>
      <c r="F51" s="723">
        <v>18</v>
      </c>
      <c r="G51" s="741"/>
      <c r="H51" s="625" t="s">
        <v>734</v>
      </c>
      <c r="I51" s="731" t="s">
        <v>122</v>
      </c>
      <c r="J51" s="753">
        <v>4</v>
      </c>
      <c r="K51" s="624"/>
      <c r="L51" s="754" t="str">
        <f t="shared" si="1"/>
        <v>INCLUDED</v>
      </c>
      <c r="M51" s="563">
        <f t="shared" si="0"/>
        <v>0</v>
      </c>
      <c r="N51" s="573">
        <f t="shared" si="2"/>
        <v>0</v>
      </c>
      <c r="O51" s="574">
        <f>Discount!$J$36</f>
        <v>0</v>
      </c>
      <c r="P51" s="573">
        <f t="shared" si="3"/>
        <v>0</v>
      </c>
      <c r="Q51" s="575">
        <f t="shared" si="4"/>
        <v>0</v>
      </c>
      <c r="R51" s="576"/>
      <c r="S51" s="577"/>
      <c r="T51" s="577">
        <v>18</v>
      </c>
      <c r="U51" s="577">
        <f t="shared" si="5"/>
        <v>0</v>
      </c>
      <c r="V51" s="577"/>
      <c r="W51" s="577"/>
    </row>
    <row r="52" spans="1:23" ht="86.25" customHeight="1">
      <c r="A52" s="626">
        <f t="shared" si="6"/>
        <v>34</v>
      </c>
      <c r="B52" s="731" t="s">
        <v>712</v>
      </c>
      <c r="C52" s="731">
        <v>100000736</v>
      </c>
      <c r="D52" s="731">
        <v>998736</v>
      </c>
      <c r="E52" s="740"/>
      <c r="F52" s="723">
        <v>18</v>
      </c>
      <c r="G52" s="741"/>
      <c r="H52" s="625" t="s">
        <v>604</v>
      </c>
      <c r="I52" s="731" t="s">
        <v>122</v>
      </c>
      <c r="J52" s="753">
        <v>2</v>
      </c>
      <c r="K52" s="624"/>
      <c r="L52" s="754" t="str">
        <f t="shared" si="1"/>
        <v>INCLUDED</v>
      </c>
      <c r="M52" s="563">
        <f t="shared" si="0"/>
        <v>0</v>
      </c>
      <c r="N52" s="573">
        <f t="shared" si="2"/>
        <v>0</v>
      </c>
      <c r="O52" s="574">
        <f>Discount!$J$36</f>
        <v>0</v>
      </c>
      <c r="P52" s="573">
        <f t="shared" si="3"/>
        <v>0</v>
      </c>
      <c r="Q52" s="575">
        <f t="shared" si="4"/>
        <v>0</v>
      </c>
      <c r="R52" s="576"/>
      <c r="S52" s="577"/>
      <c r="T52" s="577">
        <v>18</v>
      </c>
      <c r="U52" s="577">
        <f t="shared" si="5"/>
        <v>0</v>
      </c>
      <c r="V52" s="577"/>
      <c r="W52" s="577"/>
    </row>
    <row r="53" spans="1:23" ht="86.25" customHeight="1">
      <c r="A53" s="626">
        <f t="shared" si="6"/>
        <v>35</v>
      </c>
      <c r="B53" s="731" t="s">
        <v>712</v>
      </c>
      <c r="C53" s="731">
        <v>100000743</v>
      </c>
      <c r="D53" s="731">
        <v>998736</v>
      </c>
      <c r="E53" s="740"/>
      <c r="F53" s="723">
        <v>18</v>
      </c>
      <c r="G53" s="741"/>
      <c r="H53" s="625" t="s">
        <v>735</v>
      </c>
      <c r="I53" s="731" t="s">
        <v>123</v>
      </c>
      <c r="J53" s="753">
        <v>2</v>
      </c>
      <c r="K53" s="624"/>
      <c r="L53" s="754" t="str">
        <f t="shared" si="1"/>
        <v>INCLUDED</v>
      </c>
      <c r="M53" s="563">
        <f t="shared" si="0"/>
        <v>0</v>
      </c>
      <c r="N53" s="573">
        <f t="shared" si="2"/>
        <v>0</v>
      </c>
      <c r="O53" s="574">
        <f>Discount!$J$36</f>
        <v>0</v>
      </c>
      <c r="P53" s="573">
        <f t="shared" si="3"/>
        <v>0</v>
      </c>
      <c r="Q53" s="575">
        <f t="shared" si="4"/>
        <v>0</v>
      </c>
      <c r="R53" s="576"/>
      <c r="S53" s="577"/>
      <c r="T53" s="577">
        <v>18</v>
      </c>
      <c r="U53" s="577">
        <f t="shared" si="5"/>
        <v>0</v>
      </c>
      <c r="V53" s="577"/>
      <c r="W53" s="577"/>
    </row>
    <row r="54" spans="1:23" ht="86.25" customHeight="1">
      <c r="A54" s="626">
        <f t="shared" si="6"/>
        <v>36</v>
      </c>
      <c r="B54" s="731" t="s">
        <v>712</v>
      </c>
      <c r="C54" s="731">
        <v>100000738</v>
      </c>
      <c r="D54" s="731">
        <v>998736</v>
      </c>
      <c r="E54" s="740"/>
      <c r="F54" s="723">
        <v>18</v>
      </c>
      <c r="G54" s="741"/>
      <c r="H54" s="625" t="s">
        <v>606</v>
      </c>
      <c r="I54" s="731" t="s">
        <v>122</v>
      </c>
      <c r="J54" s="753">
        <v>2</v>
      </c>
      <c r="K54" s="624"/>
      <c r="L54" s="754" t="str">
        <f t="shared" si="1"/>
        <v>INCLUDED</v>
      </c>
      <c r="M54" s="563">
        <f t="shared" si="0"/>
        <v>0</v>
      </c>
      <c r="N54" s="573">
        <f t="shared" si="2"/>
        <v>0</v>
      </c>
      <c r="O54" s="574">
        <f>Discount!$J$36</f>
        <v>0</v>
      </c>
      <c r="P54" s="573">
        <f t="shared" si="3"/>
        <v>0</v>
      </c>
      <c r="Q54" s="575">
        <f t="shared" si="4"/>
        <v>0</v>
      </c>
      <c r="R54" s="576"/>
      <c r="S54" s="577"/>
      <c r="T54" s="577">
        <v>18</v>
      </c>
      <c r="U54" s="577">
        <f t="shared" si="5"/>
        <v>0</v>
      </c>
      <c r="V54" s="577"/>
      <c r="W54" s="577"/>
    </row>
    <row r="55" spans="1:23" ht="86.25" customHeight="1">
      <c r="A55" s="626">
        <f t="shared" si="6"/>
        <v>37</v>
      </c>
      <c r="B55" s="731" t="s">
        <v>712</v>
      </c>
      <c r="C55" s="731">
        <v>100003167</v>
      </c>
      <c r="D55" s="731">
        <v>998736</v>
      </c>
      <c r="E55" s="740"/>
      <c r="F55" s="723">
        <v>18</v>
      </c>
      <c r="G55" s="741"/>
      <c r="H55" s="625" t="s">
        <v>736</v>
      </c>
      <c r="I55" s="731" t="s">
        <v>123</v>
      </c>
      <c r="J55" s="753">
        <v>1</v>
      </c>
      <c r="K55" s="624"/>
      <c r="L55" s="754" t="str">
        <f t="shared" si="1"/>
        <v>INCLUDED</v>
      </c>
      <c r="M55" s="563">
        <f t="shared" si="0"/>
        <v>0</v>
      </c>
      <c r="N55" s="573">
        <f t="shared" si="2"/>
        <v>0</v>
      </c>
      <c r="O55" s="574">
        <f>Discount!$J$36</f>
        <v>0</v>
      </c>
      <c r="P55" s="573">
        <f t="shared" si="3"/>
        <v>0</v>
      </c>
      <c r="Q55" s="575">
        <f t="shared" si="4"/>
        <v>0</v>
      </c>
      <c r="R55" s="576"/>
      <c r="S55" s="577"/>
      <c r="T55" s="577">
        <v>18</v>
      </c>
      <c r="U55" s="577">
        <f t="shared" si="5"/>
        <v>0</v>
      </c>
      <c r="V55" s="577"/>
      <c r="W55" s="577"/>
    </row>
    <row r="56" spans="1:23" ht="86.25" customHeight="1">
      <c r="A56" s="626">
        <f t="shared" si="6"/>
        <v>38</v>
      </c>
      <c r="B56" s="731" t="s">
        <v>712</v>
      </c>
      <c r="C56" s="731">
        <v>100002075</v>
      </c>
      <c r="D56" s="731">
        <v>998736</v>
      </c>
      <c r="E56" s="740"/>
      <c r="F56" s="723">
        <v>18</v>
      </c>
      <c r="G56" s="741"/>
      <c r="H56" s="625" t="s">
        <v>544</v>
      </c>
      <c r="I56" s="731" t="s">
        <v>122</v>
      </c>
      <c r="J56" s="753">
        <v>1</v>
      </c>
      <c r="K56" s="624"/>
      <c r="L56" s="754" t="str">
        <f t="shared" si="1"/>
        <v>INCLUDED</v>
      </c>
      <c r="M56" s="563">
        <f t="shared" si="0"/>
        <v>0</v>
      </c>
      <c r="N56" s="573">
        <f t="shared" si="2"/>
        <v>0</v>
      </c>
      <c r="O56" s="574">
        <f>Discount!$J$36</f>
        <v>0</v>
      </c>
      <c r="P56" s="573">
        <f t="shared" si="3"/>
        <v>0</v>
      </c>
      <c r="Q56" s="575">
        <f t="shared" si="4"/>
        <v>0</v>
      </c>
      <c r="R56" s="576"/>
      <c r="S56" s="577"/>
      <c r="T56" s="577">
        <v>18</v>
      </c>
      <c r="U56" s="577">
        <f t="shared" si="5"/>
        <v>0</v>
      </c>
      <c r="V56" s="577"/>
      <c r="W56" s="577"/>
    </row>
    <row r="57" spans="1:23" ht="86.25" customHeight="1">
      <c r="A57" s="626">
        <f t="shared" si="6"/>
        <v>39</v>
      </c>
      <c r="B57" s="731" t="s">
        <v>712</v>
      </c>
      <c r="C57" s="731">
        <v>100002070</v>
      </c>
      <c r="D57" s="731">
        <v>998736</v>
      </c>
      <c r="E57" s="740"/>
      <c r="F57" s="723">
        <v>18</v>
      </c>
      <c r="G57" s="741"/>
      <c r="H57" s="625" t="s">
        <v>737</v>
      </c>
      <c r="I57" s="731" t="s">
        <v>122</v>
      </c>
      <c r="J57" s="753">
        <v>6</v>
      </c>
      <c r="K57" s="624"/>
      <c r="L57" s="754" t="str">
        <f t="shared" si="1"/>
        <v>INCLUDED</v>
      </c>
      <c r="M57" s="563">
        <f t="shared" si="0"/>
        <v>0</v>
      </c>
      <c r="N57" s="573">
        <f t="shared" si="2"/>
        <v>0</v>
      </c>
      <c r="O57" s="574">
        <f>Discount!$J$36</f>
        <v>0</v>
      </c>
      <c r="P57" s="573">
        <f t="shared" si="3"/>
        <v>0</v>
      </c>
      <c r="Q57" s="575">
        <f t="shared" si="4"/>
        <v>0</v>
      </c>
      <c r="R57" s="576"/>
      <c r="S57" s="577"/>
      <c r="T57" s="577">
        <v>18</v>
      </c>
      <c r="U57" s="577">
        <f t="shared" si="5"/>
        <v>0</v>
      </c>
      <c r="V57" s="577"/>
      <c r="W57" s="577"/>
    </row>
    <row r="58" spans="1:23" ht="86.25" customHeight="1">
      <c r="A58" s="626">
        <f t="shared" si="6"/>
        <v>40</v>
      </c>
      <c r="B58" s="731" t="s">
        <v>712</v>
      </c>
      <c r="C58" s="731">
        <v>100000983</v>
      </c>
      <c r="D58" s="731">
        <v>998736</v>
      </c>
      <c r="E58" s="740"/>
      <c r="F58" s="723">
        <v>18</v>
      </c>
      <c r="G58" s="741"/>
      <c r="H58" s="625" t="s">
        <v>738</v>
      </c>
      <c r="I58" s="731" t="s">
        <v>123</v>
      </c>
      <c r="J58" s="753">
        <v>1</v>
      </c>
      <c r="K58" s="624"/>
      <c r="L58" s="754" t="str">
        <f t="shared" si="1"/>
        <v>INCLUDED</v>
      </c>
      <c r="M58" s="563">
        <f t="shared" si="0"/>
        <v>0</v>
      </c>
      <c r="N58" s="573">
        <f t="shared" si="2"/>
        <v>0</v>
      </c>
      <c r="O58" s="574">
        <f>Discount!$J$36</f>
        <v>0</v>
      </c>
      <c r="P58" s="573">
        <f t="shared" si="3"/>
        <v>0</v>
      </c>
      <c r="Q58" s="575">
        <f t="shared" si="4"/>
        <v>0</v>
      </c>
      <c r="R58" s="576"/>
      <c r="S58" s="577"/>
      <c r="T58" s="577">
        <v>18</v>
      </c>
      <c r="U58" s="577">
        <f t="shared" si="5"/>
        <v>0</v>
      </c>
      <c r="V58" s="577"/>
      <c r="W58" s="577"/>
    </row>
    <row r="59" spans="1:23" ht="86.25" customHeight="1">
      <c r="A59" s="626">
        <f t="shared" si="6"/>
        <v>41</v>
      </c>
      <c r="B59" s="731" t="s">
        <v>712</v>
      </c>
      <c r="C59" s="731">
        <v>100001868</v>
      </c>
      <c r="D59" s="731">
        <v>998736</v>
      </c>
      <c r="E59" s="740"/>
      <c r="F59" s="723">
        <v>18</v>
      </c>
      <c r="G59" s="741"/>
      <c r="H59" s="625" t="s">
        <v>566</v>
      </c>
      <c r="I59" s="731" t="s">
        <v>123</v>
      </c>
      <c r="J59" s="753">
        <v>1</v>
      </c>
      <c r="K59" s="624"/>
      <c r="L59" s="754" t="str">
        <f t="shared" si="1"/>
        <v>INCLUDED</v>
      </c>
      <c r="M59" s="563">
        <f t="shared" si="0"/>
        <v>0</v>
      </c>
      <c r="N59" s="573">
        <f t="shared" si="2"/>
        <v>0</v>
      </c>
      <c r="O59" s="574">
        <f>Discount!$J$36</f>
        <v>0</v>
      </c>
      <c r="P59" s="573">
        <f t="shared" si="3"/>
        <v>0</v>
      </c>
      <c r="Q59" s="575">
        <f t="shared" si="4"/>
        <v>0</v>
      </c>
      <c r="R59" s="576"/>
      <c r="S59" s="577"/>
      <c r="T59" s="577">
        <v>18</v>
      </c>
      <c r="U59" s="577">
        <f t="shared" si="5"/>
        <v>0</v>
      </c>
      <c r="V59" s="577"/>
      <c r="W59" s="577"/>
    </row>
    <row r="60" spans="1:23" ht="86.25" customHeight="1">
      <c r="A60" s="626">
        <f t="shared" si="6"/>
        <v>42</v>
      </c>
      <c r="B60" s="731" t="s">
        <v>712</v>
      </c>
      <c r="C60" s="731">
        <v>100001021</v>
      </c>
      <c r="D60" s="731">
        <v>995461</v>
      </c>
      <c r="E60" s="740"/>
      <c r="F60" s="723">
        <v>18</v>
      </c>
      <c r="G60" s="741"/>
      <c r="H60" s="625" t="s">
        <v>485</v>
      </c>
      <c r="I60" s="731" t="s">
        <v>122</v>
      </c>
      <c r="J60" s="753">
        <v>1</v>
      </c>
      <c r="K60" s="624"/>
      <c r="L60" s="754" t="str">
        <f t="shared" si="1"/>
        <v>INCLUDED</v>
      </c>
      <c r="M60" s="563">
        <f t="shared" si="0"/>
        <v>0</v>
      </c>
      <c r="N60" s="573">
        <f t="shared" si="2"/>
        <v>0</v>
      </c>
      <c r="O60" s="574">
        <f>Discount!$J$36</f>
        <v>0</v>
      </c>
      <c r="P60" s="573">
        <f t="shared" si="3"/>
        <v>0</v>
      </c>
      <c r="Q60" s="575">
        <f t="shared" si="4"/>
        <v>0</v>
      </c>
      <c r="R60" s="576"/>
      <c r="S60" s="577"/>
      <c r="T60" s="577">
        <v>18</v>
      </c>
      <c r="U60" s="577">
        <f t="shared" si="5"/>
        <v>0</v>
      </c>
      <c r="V60" s="577"/>
      <c r="W60" s="577"/>
    </row>
    <row r="61" spans="1:23" ht="86.25" customHeight="1">
      <c r="A61" s="626">
        <f t="shared" si="6"/>
        <v>43</v>
      </c>
      <c r="B61" s="731" t="s">
        <v>712</v>
      </c>
      <c r="C61" s="731">
        <v>100001024</v>
      </c>
      <c r="D61" s="731">
        <v>998731</v>
      </c>
      <c r="E61" s="740"/>
      <c r="F61" s="723">
        <v>18</v>
      </c>
      <c r="G61" s="741"/>
      <c r="H61" s="625" t="s">
        <v>609</v>
      </c>
      <c r="I61" s="731" t="s">
        <v>122</v>
      </c>
      <c r="J61" s="753">
        <v>1</v>
      </c>
      <c r="K61" s="624"/>
      <c r="L61" s="754" t="str">
        <f t="shared" si="1"/>
        <v>INCLUDED</v>
      </c>
      <c r="M61" s="563">
        <f t="shared" si="0"/>
        <v>0</v>
      </c>
      <c r="N61" s="573">
        <f t="shared" si="2"/>
        <v>0</v>
      </c>
      <c r="O61" s="574">
        <f>Discount!$J$36</f>
        <v>0</v>
      </c>
      <c r="P61" s="573">
        <f t="shared" si="3"/>
        <v>0</v>
      </c>
      <c r="Q61" s="575">
        <f t="shared" si="4"/>
        <v>0</v>
      </c>
      <c r="R61" s="576"/>
      <c r="S61" s="577"/>
      <c r="T61" s="577">
        <v>18</v>
      </c>
      <c r="U61" s="577">
        <f t="shared" si="5"/>
        <v>0</v>
      </c>
      <c r="V61" s="577"/>
      <c r="W61" s="577"/>
    </row>
    <row r="62" spans="1:23" ht="86.25" customHeight="1">
      <c r="A62" s="626">
        <f t="shared" si="6"/>
        <v>44</v>
      </c>
      <c r="B62" s="731" t="s">
        <v>712</v>
      </c>
      <c r="C62" s="731">
        <v>100001041</v>
      </c>
      <c r="D62" s="731">
        <v>998731</v>
      </c>
      <c r="E62" s="740"/>
      <c r="F62" s="723">
        <v>18</v>
      </c>
      <c r="G62" s="741"/>
      <c r="H62" s="625" t="s">
        <v>610</v>
      </c>
      <c r="I62" s="731" t="s">
        <v>122</v>
      </c>
      <c r="J62" s="753">
        <v>2</v>
      </c>
      <c r="K62" s="624"/>
      <c r="L62" s="754" t="str">
        <f t="shared" si="1"/>
        <v>INCLUDED</v>
      </c>
      <c r="M62" s="563">
        <f t="shared" si="0"/>
        <v>0</v>
      </c>
      <c r="N62" s="573">
        <f t="shared" si="2"/>
        <v>0</v>
      </c>
      <c r="O62" s="574">
        <f>Discount!$J$36</f>
        <v>0</v>
      </c>
      <c r="P62" s="573">
        <f t="shared" si="3"/>
        <v>0</v>
      </c>
      <c r="Q62" s="575">
        <f t="shared" si="4"/>
        <v>0</v>
      </c>
      <c r="R62" s="576"/>
      <c r="S62" s="577"/>
      <c r="T62" s="577">
        <v>18</v>
      </c>
      <c r="U62" s="577">
        <f t="shared" si="5"/>
        <v>0</v>
      </c>
      <c r="V62" s="577"/>
      <c r="W62" s="577"/>
    </row>
    <row r="63" spans="1:23" ht="86.25" customHeight="1">
      <c r="A63" s="626">
        <f t="shared" si="6"/>
        <v>45</v>
      </c>
      <c r="B63" s="731" t="s">
        <v>712</v>
      </c>
      <c r="C63" s="731">
        <v>100001042</v>
      </c>
      <c r="D63" s="731">
        <v>998731</v>
      </c>
      <c r="E63" s="740"/>
      <c r="F63" s="723">
        <v>18</v>
      </c>
      <c r="G63" s="741"/>
      <c r="H63" s="625" t="s">
        <v>611</v>
      </c>
      <c r="I63" s="731" t="s">
        <v>122</v>
      </c>
      <c r="J63" s="753">
        <v>2</v>
      </c>
      <c r="K63" s="624"/>
      <c r="L63" s="754" t="str">
        <f t="shared" si="1"/>
        <v>INCLUDED</v>
      </c>
      <c r="M63" s="563">
        <f t="shared" si="0"/>
        <v>0</v>
      </c>
      <c r="N63" s="573">
        <f t="shared" si="2"/>
        <v>0</v>
      </c>
      <c r="O63" s="574">
        <f>Discount!$J$36</f>
        <v>0</v>
      </c>
      <c r="P63" s="573">
        <f t="shared" si="3"/>
        <v>0</v>
      </c>
      <c r="Q63" s="575">
        <f t="shared" si="4"/>
        <v>0</v>
      </c>
      <c r="R63" s="576"/>
      <c r="S63" s="577"/>
      <c r="T63" s="577">
        <v>18</v>
      </c>
      <c r="U63" s="577">
        <f t="shared" si="5"/>
        <v>0</v>
      </c>
      <c r="V63" s="577"/>
      <c r="W63" s="577"/>
    </row>
    <row r="64" spans="1:23" ht="86.25" customHeight="1">
      <c r="A64" s="626">
        <f t="shared" si="6"/>
        <v>46</v>
      </c>
      <c r="B64" s="731" t="s">
        <v>712</v>
      </c>
      <c r="C64" s="731">
        <v>100001052</v>
      </c>
      <c r="D64" s="731">
        <v>998731</v>
      </c>
      <c r="E64" s="740"/>
      <c r="F64" s="723">
        <v>18</v>
      </c>
      <c r="G64" s="741"/>
      <c r="H64" s="625" t="s">
        <v>563</v>
      </c>
      <c r="I64" s="731" t="s">
        <v>122</v>
      </c>
      <c r="J64" s="753">
        <v>1</v>
      </c>
      <c r="K64" s="624"/>
      <c r="L64" s="754" t="str">
        <f t="shared" si="1"/>
        <v>INCLUDED</v>
      </c>
      <c r="M64" s="563">
        <f t="shared" si="0"/>
        <v>0</v>
      </c>
      <c r="N64" s="573">
        <f t="shared" si="2"/>
        <v>0</v>
      </c>
      <c r="O64" s="574">
        <f>Discount!$J$36</f>
        <v>0</v>
      </c>
      <c r="P64" s="573">
        <f t="shared" si="3"/>
        <v>0</v>
      </c>
      <c r="Q64" s="575">
        <f t="shared" si="4"/>
        <v>0</v>
      </c>
      <c r="R64" s="576"/>
      <c r="S64" s="577"/>
      <c r="T64" s="577">
        <v>18</v>
      </c>
      <c r="U64" s="577">
        <f t="shared" si="5"/>
        <v>0</v>
      </c>
      <c r="V64" s="577"/>
      <c r="W64" s="577"/>
    </row>
    <row r="65" spans="1:23" ht="86.25" customHeight="1">
      <c r="A65" s="626">
        <f t="shared" si="6"/>
        <v>47</v>
      </c>
      <c r="B65" s="731" t="s">
        <v>712</v>
      </c>
      <c r="C65" s="731">
        <v>100002771</v>
      </c>
      <c r="D65" s="731">
        <v>998731</v>
      </c>
      <c r="E65" s="740"/>
      <c r="F65" s="723">
        <v>18</v>
      </c>
      <c r="G65" s="741"/>
      <c r="H65" s="625" t="s">
        <v>739</v>
      </c>
      <c r="I65" s="731" t="s">
        <v>122</v>
      </c>
      <c r="J65" s="753">
        <v>1</v>
      </c>
      <c r="K65" s="624"/>
      <c r="L65" s="754" t="str">
        <f t="shared" si="1"/>
        <v>INCLUDED</v>
      </c>
      <c r="M65" s="563">
        <f t="shared" si="0"/>
        <v>0</v>
      </c>
      <c r="N65" s="573">
        <f t="shared" si="2"/>
        <v>0</v>
      </c>
      <c r="O65" s="574">
        <f>Discount!$J$36</f>
        <v>0</v>
      </c>
      <c r="P65" s="573">
        <f t="shared" si="3"/>
        <v>0</v>
      </c>
      <c r="Q65" s="575">
        <f t="shared" si="4"/>
        <v>0</v>
      </c>
      <c r="R65" s="576"/>
      <c r="S65" s="577"/>
      <c r="T65" s="577">
        <v>18</v>
      </c>
      <c r="U65" s="577">
        <f t="shared" si="5"/>
        <v>0</v>
      </c>
      <c r="V65" s="577"/>
      <c r="W65" s="577"/>
    </row>
    <row r="66" spans="1:23" ht="86.25" customHeight="1">
      <c r="A66" s="626">
        <f t="shared" si="6"/>
        <v>48</v>
      </c>
      <c r="B66" s="731" t="s">
        <v>712</v>
      </c>
      <c r="C66" s="731">
        <v>100002986</v>
      </c>
      <c r="D66" s="731">
        <v>998736</v>
      </c>
      <c r="E66" s="740"/>
      <c r="F66" s="723">
        <v>18</v>
      </c>
      <c r="G66" s="741"/>
      <c r="H66" s="625" t="s">
        <v>740</v>
      </c>
      <c r="I66" s="731" t="s">
        <v>124</v>
      </c>
      <c r="J66" s="753">
        <v>1</v>
      </c>
      <c r="K66" s="624"/>
      <c r="L66" s="754" t="str">
        <f t="shared" si="1"/>
        <v>INCLUDED</v>
      </c>
      <c r="M66" s="563">
        <f t="shared" si="0"/>
        <v>0</v>
      </c>
      <c r="N66" s="573">
        <f t="shared" si="2"/>
        <v>0</v>
      </c>
      <c r="O66" s="574">
        <f>Discount!$J$36</f>
        <v>0</v>
      </c>
      <c r="P66" s="573">
        <f t="shared" si="3"/>
        <v>0</v>
      </c>
      <c r="Q66" s="575">
        <f t="shared" si="4"/>
        <v>0</v>
      </c>
      <c r="R66" s="576"/>
      <c r="S66" s="577"/>
      <c r="T66" s="577">
        <v>18</v>
      </c>
      <c r="U66" s="577">
        <f t="shared" si="5"/>
        <v>0</v>
      </c>
      <c r="V66" s="577"/>
      <c r="W66" s="577"/>
    </row>
    <row r="67" spans="1:23" ht="86.25" customHeight="1">
      <c r="A67" s="626">
        <f t="shared" si="6"/>
        <v>49</v>
      </c>
      <c r="B67" s="731" t="s">
        <v>712</v>
      </c>
      <c r="C67" s="731">
        <v>100002992</v>
      </c>
      <c r="D67" s="731">
        <v>998736</v>
      </c>
      <c r="E67" s="740"/>
      <c r="F67" s="723">
        <v>18</v>
      </c>
      <c r="G67" s="741"/>
      <c r="H67" s="625" t="s">
        <v>741</v>
      </c>
      <c r="I67" s="731" t="s">
        <v>124</v>
      </c>
      <c r="J67" s="753">
        <v>1</v>
      </c>
      <c r="K67" s="624"/>
      <c r="L67" s="754" t="str">
        <f t="shared" si="1"/>
        <v>INCLUDED</v>
      </c>
      <c r="M67" s="563">
        <f t="shared" si="0"/>
        <v>0</v>
      </c>
      <c r="N67" s="573">
        <f t="shared" si="2"/>
        <v>0</v>
      </c>
      <c r="O67" s="574">
        <f>Discount!$J$36</f>
        <v>0</v>
      </c>
      <c r="P67" s="573">
        <f t="shared" si="3"/>
        <v>0</v>
      </c>
      <c r="Q67" s="575">
        <f t="shared" si="4"/>
        <v>0</v>
      </c>
      <c r="R67" s="576"/>
      <c r="S67" s="577"/>
      <c r="T67" s="577">
        <v>18</v>
      </c>
      <c r="U67" s="577">
        <f t="shared" si="5"/>
        <v>0</v>
      </c>
      <c r="V67" s="577"/>
      <c r="W67" s="577"/>
    </row>
    <row r="68" spans="1:23" ht="86.25" customHeight="1">
      <c r="A68" s="626">
        <f t="shared" si="6"/>
        <v>50</v>
      </c>
      <c r="B68" s="731" t="s">
        <v>712</v>
      </c>
      <c r="C68" s="731">
        <v>100002958</v>
      </c>
      <c r="D68" s="731">
        <v>998736</v>
      </c>
      <c r="E68" s="740"/>
      <c r="F68" s="723">
        <v>18</v>
      </c>
      <c r="G68" s="741"/>
      <c r="H68" s="625" t="s">
        <v>742</v>
      </c>
      <c r="I68" s="731" t="s">
        <v>124</v>
      </c>
      <c r="J68" s="753">
        <v>1</v>
      </c>
      <c r="K68" s="624"/>
      <c r="L68" s="754" t="str">
        <f t="shared" si="1"/>
        <v>INCLUDED</v>
      </c>
      <c r="M68" s="563">
        <f t="shared" si="0"/>
        <v>0</v>
      </c>
      <c r="N68" s="573">
        <f t="shared" si="2"/>
        <v>0</v>
      </c>
      <c r="O68" s="574">
        <f>Discount!$J$36</f>
        <v>0</v>
      </c>
      <c r="P68" s="573">
        <f t="shared" si="3"/>
        <v>0</v>
      </c>
      <c r="Q68" s="575">
        <f t="shared" si="4"/>
        <v>0</v>
      </c>
      <c r="R68" s="576"/>
      <c r="S68" s="577"/>
      <c r="T68" s="577">
        <v>18</v>
      </c>
      <c r="U68" s="577">
        <f t="shared" si="5"/>
        <v>0</v>
      </c>
      <c r="V68" s="577"/>
      <c r="W68" s="577"/>
    </row>
    <row r="69" spans="1:23" ht="86.25" customHeight="1">
      <c r="A69" s="626">
        <f t="shared" si="6"/>
        <v>51</v>
      </c>
      <c r="B69" s="731" t="s">
        <v>712</v>
      </c>
      <c r="C69" s="731">
        <v>100002977</v>
      </c>
      <c r="D69" s="731">
        <v>998736</v>
      </c>
      <c r="E69" s="740"/>
      <c r="F69" s="723">
        <v>18</v>
      </c>
      <c r="G69" s="741"/>
      <c r="H69" s="625" t="s">
        <v>743</v>
      </c>
      <c r="I69" s="731" t="s">
        <v>124</v>
      </c>
      <c r="J69" s="753">
        <v>1</v>
      </c>
      <c r="K69" s="624"/>
      <c r="L69" s="754" t="str">
        <f t="shared" si="1"/>
        <v>INCLUDED</v>
      </c>
      <c r="M69" s="563">
        <f t="shared" si="0"/>
        <v>0</v>
      </c>
      <c r="N69" s="573">
        <f t="shared" si="2"/>
        <v>0</v>
      </c>
      <c r="O69" s="574">
        <f>Discount!$J$36</f>
        <v>0</v>
      </c>
      <c r="P69" s="573">
        <f t="shared" si="3"/>
        <v>0</v>
      </c>
      <c r="Q69" s="575">
        <f t="shared" si="4"/>
        <v>0</v>
      </c>
      <c r="R69" s="576"/>
      <c r="S69" s="577"/>
      <c r="T69" s="577">
        <v>18</v>
      </c>
      <c r="U69" s="577">
        <f t="shared" si="5"/>
        <v>0</v>
      </c>
      <c r="V69" s="577"/>
      <c r="W69" s="577"/>
    </row>
    <row r="70" spans="1:23" ht="86.25" customHeight="1">
      <c r="A70" s="626">
        <f t="shared" si="6"/>
        <v>52</v>
      </c>
      <c r="B70" s="731" t="s">
        <v>712</v>
      </c>
      <c r="C70" s="731">
        <v>100002994</v>
      </c>
      <c r="D70" s="731">
        <v>998736</v>
      </c>
      <c r="E70" s="740"/>
      <c r="F70" s="723">
        <v>18</v>
      </c>
      <c r="G70" s="741"/>
      <c r="H70" s="625" t="s">
        <v>744</v>
      </c>
      <c r="I70" s="731" t="s">
        <v>124</v>
      </c>
      <c r="J70" s="753">
        <v>1</v>
      </c>
      <c r="K70" s="624"/>
      <c r="L70" s="754" t="str">
        <f t="shared" si="1"/>
        <v>INCLUDED</v>
      </c>
      <c r="M70" s="563">
        <f t="shared" si="0"/>
        <v>0</v>
      </c>
      <c r="N70" s="573">
        <f t="shared" si="2"/>
        <v>0</v>
      </c>
      <c r="O70" s="574">
        <f>Discount!$J$36</f>
        <v>0</v>
      </c>
      <c r="P70" s="573">
        <f t="shared" si="3"/>
        <v>0</v>
      </c>
      <c r="Q70" s="575">
        <f t="shared" si="4"/>
        <v>0</v>
      </c>
      <c r="R70" s="576"/>
      <c r="S70" s="577"/>
      <c r="T70" s="577">
        <v>18</v>
      </c>
      <c r="U70" s="577">
        <f t="shared" si="5"/>
        <v>0</v>
      </c>
      <c r="V70" s="577"/>
      <c r="W70" s="577"/>
    </row>
    <row r="71" spans="1:23" ht="86.25" customHeight="1">
      <c r="A71" s="626">
        <f t="shared" si="6"/>
        <v>53</v>
      </c>
      <c r="B71" s="731" t="s">
        <v>712</v>
      </c>
      <c r="C71" s="731">
        <v>100003000</v>
      </c>
      <c r="D71" s="731">
        <v>998736</v>
      </c>
      <c r="E71" s="740"/>
      <c r="F71" s="723">
        <v>18</v>
      </c>
      <c r="G71" s="741"/>
      <c r="H71" s="625" t="s">
        <v>745</v>
      </c>
      <c r="I71" s="731" t="s">
        <v>124</v>
      </c>
      <c r="J71" s="753">
        <v>1</v>
      </c>
      <c r="K71" s="624"/>
      <c r="L71" s="754" t="str">
        <f t="shared" si="1"/>
        <v>INCLUDED</v>
      </c>
      <c r="M71" s="563">
        <f t="shared" si="0"/>
        <v>0</v>
      </c>
      <c r="N71" s="573">
        <f t="shared" si="2"/>
        <v>0</v>
      </c>
      <c r="O71" s="574">
        <f>Discount!$J$36</f>
        <v>0</v>
      </c>
      <c r="P71" s="573">
        <f t="shared" si="3"/>
        <v>0</v>
      </c>
      <c r="Q71" s="575">
        <f t="shared" si="4"/>
        <v>0</v>
      </c>
      <c r="R71" s="576"/>
      <c r="S71" s="577"/>
      <c r="T71" s="577">
        <v>18</v>
      </c>
      <c r="U71" s="577">
        <f t="shared" si="5"/>
        <v>0</v>
      </c>
      <c r="V71" s="577"/>
      <c r="W71" s="577"/>
    </row>
    <row r="72" spans="1:23" ht="86.25" customHeight="1">
      <c r="A72" s="626">
        <f t="shared" si="6"/>
        <v>54</v>
      </c>
      <c r="B72" s="731" t="s">
        <v>712</v>
      </c>
      <c r="C72" s="731">
        <v>100002920</v>
      </c>
      <c r="D72" s="731">
        <v>998736</v>
      </c>
      <c r="E72" s="740"/>
      <c r="F72" s="723">
        <v>18</v>
      </c>
      <c r="G72" s="741"/>
      <c r="H72" s="625" t="s">
        <v>746</v>
      </c>
      <c r="I72" s="731" t="s">
        <v>124</v>
      </c>
      <c r="J72" s="753">
        <v>1</v>
      </c>
      <c r="K72" s="624"/>
      <c r="L72" s="754" t="str">
        <f t="shared" si="1"/>
        <v>INCLUDED</v>
      </c>
      <c r="M72" s="563">
        <f t="shared" si="0"/>
        <v>0</v>
      </c>
      <c r="N72" s="573">
        <f t="shared" si="2"/>
        <v>0</v>
      </c>
      <c r="O72" s="574">
        <f>Discount!$J$36</f>
        <v>0</v>
      </c>
      <c r="P72" s="573">
        <f t="shared" si="3"/>
        <v>0</v>
      </c>
      <c r="Q72" s="575">
        <f t="shared" si="4"/>
        <v>0</v>
      </c>
      <c r="R72" s="576"/>
      <c r="S72" s="577"/>
      <c r="T72" s="577">
        <v>18</v>
      </c>
      <c r="U72" s="577">
        <f t="shared" si="5"/>
        <v>0</v>
      </c>
      <c r="V72" s="577"/>
      <c r="W72" s="577"/>
    </row>
    <row r="73" spans="1:23" ht="86.25" customHeight="1">
      <c r="A73" s="626">
        <f t="shared" si="6"/>
        <v>55</v>
      </c>
      <c r="B73" s="731" t="s">
        <v>712</v>
      </c>
      <c r="C73" s="731">
        <v>100002927</v>
      </c>
      <c r="D73" s="731">
        <v>998736</v>
      </c>
      <c r="E73" s="740"/>
      <c r="F73" s="723">
        <v>18</v>
      </c>
      <c r="G73" s="741"/>
      <c r="H73" s="625" t="s">
        <v>747</v>
      </c>
      <c r="I73" s="731" t="s">
        <v>124</v>
      </c>
      <c r="J73" s="753">
        <v>1</v>
      </c>
      <c r="K73" s="624"/>
      <c r="L73" s="754" t="str">
        <f t="shared" si="1"/>
        <v>INCLUDED</v>
      </c>
      <c r="M73" s="563">
        <f t="shared" si="0"/>
        <v>0</v>
      </c>
      <c r="N73" s="573">
        <f t="shared" si="2"/>
        <v>0</v>
      </c>
      <c r="O73" s="574">
        <f>Discount!$J$36</f>
        <v>0</v>
      </c>
      <c r="P73" s="573">
        <f t="shared" si="3"/>
        <v>0</v>
      </c>
      <c r="Q73" s="575">
        <f t="shared" si="4"/>
        <v>0</v>
      </c>
      <c r="R73" s="576"/>
      <c r="S73" s="577"/>
      <c r="T73" s="577">
        <v>18</v>
      </c>
      <c r="U73" s="577">
        <f t="shared" si="5"/>
        <v>0</v>
      </c>
      <c r="V73" s="577"/>
      <c r="W73" s="577"/>
    </row>
    <row r="74" spans="1:23" ht="86.25" customHeight="1">
      <c r="A74" s="626">
        <f t="shared" si="6"/>
        <v>56</v>
      </c>
      <c r="B74" s="731" t="s">
        <v>712</v>
      </c>
      <c r="C74" s="731">
        <v>100002930</v>
      </c>
      <c r="D74" s="731">
        <v>998736</v>
      </c>
      <c r="E74" s="740"/>
      <c r="F74" s="723">
        <v>18</v>
      </c>
      <c r="G74" s="741"/>
      <c r="H74" s="625" t="s">
        <v>748</v>
      </c>
      <c r="I74" s="731" t="s">
        <v>124</v>
      </c>
      <c r="J74" s="753">
        <v>1</v>
      </c>
      <c r="K74" s="624"/>
      <c r="L74" s="754" t="str">
        <f t="shared" si="1"/>
        <v>INCLUDED</v>
      </c>
      <c r="M74" s="563">
        <f t="shared" si="0"/>
        <v>0</v>
      </c>
      <c r="N74" s="573">
        <f t="shared" si="2"/>
        <v>0</v>
      </c>
      <c r="O74" s="574">
        <f>Discount!$J$36</f>
        <v>0</v>
      </c>
      <c r="P74" s="573">
        <f t="shared" si="3"/>
        <v>0</v>
      </c>
      <c r="Q74" s="575">
        <f t="shared" si="4"/>
        <v>0</v>
      </c>
      <c r="R74" s="576"/>
      <c r="S74" s="577"/>
      <c r="T74" s="577">
        <v>18</v>
      </c>
      <c r="U74" s="577">
        <f t="shared" si="5"/>
        <v>0</v>
      </c>
      <c r="V74" s="577"/>
      <c r="W74" s="577"/>
    </row>
    <row r="75" spans="1:23" ht="86.25" customHeight="1">
      <c r="A75" s="626">
        <f t="shared" si="6"/>
        <v>57</v>
      </c>
      <c r="B75" s="731" t="s">
        <v>712</v>
      </c>
      <c r="C75" s="731">
        <v>100002946</v>
      </c>
      <c r="D75" s="731">
        <v>998736</v>
      </c>
      <c r="E75" s="740"/>
      <c r="F75" s="723">
        <v>18</v>
      </c>
      <c r="G75" s="741"/>
      <c r="H75" s="625" t="s">
        <v>749</v>
      </c>
      <c r="I75" s="731" t="s">
        <v>124</v>
      </c>
      <c r="J75" s="753">
        <v>1</v>
      </c>
      <c r="K75" s="624"/>
      <c r="L75" s="754" t="str">
        <f t="shared" si="1"/>
        <v>INCLUDED</v>
      </c>
      <c r="M75" s="563">
        <f t="shared" si="0"/>
        <v>0</v>
      </c>
      <c r="N75" s="573">
        <f t="shared" si="2"/>
        <v>0</v>
      </c>
      <c r="O75" s="574">
        <f>Discount!$J$36</f>
        <v>0</v>
      </c>
      <c r="P75" s="573">
        <f t="shared" si="3"/>
        <v>0</v>
      </c>
      <c r="Q75" s="575">
        <f t="shared" si="4"/>
        <v>0</v>
      </c>
      <c r="R75" s="576"/>
      <c r="S75" s="577"/>
      <c r="T75" s="577">
        <v>18</v>
      </c>
      <c r="U75" s="577">
        <f t="shared" si="5"/>
        <v>0</v>
      </c>
      <c r="V75" s="577"/>
      <c r="W75" s="577"/>
    </row>
    <row r="76" spans="1:23" ht="86.25" customHeight="1">
      <c r="A76" s="626">
        <f t="shared" si="6"/>
        <v>58</v>
      </c>
      <c r="B76" s="731" t="s">
        <v>712</v>
      </c>
      <c r="C76" s="731">
        <v>100002968</v>
      </c>
      <c r="D76" s="731">
        <v>998736</v>
      </c>
      <c r="E76" s="740"/>
      <c r="F76" s="723">
        <v>18</v>
      </c>
      <c r="G76" s="741"/>
      <c r="H76" s="625" t="s">
        <v>750</v>
      </c>
      <c r="I76" s="731" t="s">
        <v>124</v>
      </c>
      <c r="J76" s="753">
        <v>1</v>
      </c>
      <c r="K76" s="624"/>
      <c r="L76" s="754" t="str">
        <f t="shared" si="1"/>
        <v>INCLUDED</v>
      </c>
      <c r="M76" s="563">
        <f t="shared" si="0"/>
        <v>0</v>
      </c>
      <c r="N76" s="573">
        <f t="shared" si="2"/>
        <v>0</v>
      </c>
      <c r="O76" s="574">
        <f>Discount!$J$36</f>
        <v>0</v>
      </c>
      <c r="P76" s="573">
        <f t="shared" si="3"/>
        <v>0</v>
      </c>
      <c r="Q76" s="575">
        <f t="shared" si="4"/>
        <v>0</v>
      </c>
      <c r="R76" s="576"/>
      <c r="S76" s="577"/>
      <c r="T76" s="577">
        <v>18</v>
      </c>
      <c r="U76" s="577">
        <f t="shared" si="5"/>
        <v>0</v>
      </c>
      <c r="V76" s="577"/>
      <c r="W76" s="577"/>
    </row>
    <row r="77" spans="1:23" ht="86.25" customHeight="1">
      <c r="A77" s="626">
        <f t="shared" si="6"/>
        <v>59</v>
      </c>
      <c r="B77" s="731" t="s">
        <v>712</v>
      </c>
      <c r="C77" s="731">
        <v>100004518</v>
      </c>
      <c r="D77" s="731">
        <v>995433</v>
      </c>
      <c r="E77" s="740"/>
      <c r="F77" s="723">
        <v>18</v>
      </c>
      <c r="G77" s="741"/>
      <c r="H77" s="625" t="s">
        <v>548</v>
      </c>
      <c r="I77" s="731" t="s">
        <v>154</v>
      </c>
      <c r="J77" s="753">
        <v>7637</v>
      </c>
      <c r="K77" s="624"/>
      <c r="L77" s="754" t="str">
        <f t="shared" si="1"/>
        <v>INCLUDED</v>
      </c>
      <c r="M77" s="563">
        <f t="shared" si="0"/>
        <v>0</v>
      </c>
      <c r="N77" s="573">
        <f t="shared" si="2"/>
        <v>0</v>
      </c>
      <c r="O77" s="574">
        <f>Discount!$J$36</f>
        <v>0</v>
      </c>
      <c r="P77" s="573">
        <f t="shared" si="3"/>
        <v>0</v>
      </c>
      <c r="Q77" s="575">
        <f t="shared" si="4"/>
        <v>0</v>
      </c>
      <c r="R77" s="576"/>
      <c r="S77" s="577"/>
      <c r="T77" s="577">
        <v>18</v>
      </c>
      <c r="U77" s="577">
        <f t="shared" si="5"/>
        <v>0</v>
      </c>
      <c r="V77" s="577"/>
      <c r="W77" s="577"/>
    </row>
    <row r="78" spans="1:23" ht="86.25" customHeight="1">
      <c r="A78" s="626">
        <f t="shared" si="6"/>
        <v>60</v>
      </c>
      <c r="B78" s="731" t="s">
        <v>712</v>
      </c>
      <c r="C78" s="731">
        <v>100011662</v>
      </c>
      <c r="D78" s="731">
        <v>995433</v>
      </c>
      <c r="E78" s="740"/>
      <c r="F78" s="723">
        <v>18</v>
      </c>
      <c r="G78" s="741"/>
      <c r="H78" s="625" t="s">
        <v>549</v>
      </c>
      <c r="I78" s="731" t="s">
        <v>154</v>
      </c>
      <c r="J78" s="753">
        <v>849</v>
      </c>
      <c r="K78" s="624"/>
      <c r="L78" s="754" t="str">
        <f t="shared" si="1"/>
        <v>INCLUDED</v>
      </c>
      <c r="M78" s="563">
        <f t="shared" si="0"/>
        <v>0</v>
      </c>
      <c r="N78" s="573">
        <f t="shared" si="2"/>
        <v>0</v>
      </c>
      <c r="O78" s="574">
        <f>Discount!$J$36</f>
        <v>0</v>
      </c>
      <c r="P78" s="573">
        <f t="shared" si="3"/>
        <v>0</v>
      </c>
      <c r="Q78" s="575">
        <f t="shared" si="4"/>
        <v>0</v>
      </c>
      <c r="R78" s="576"/>
      <c r="S78" s="577"/>
      <c r="T78" s="577">
        <v>18</v>
      </c>
      <c r="U78" s="577">
        <f t="shared" si="5"/>
        <v>0</v>
      </c>
      <c r="V78" s="577"/>
      <c r="W78" s="577"/>
    </row>
    <row r="79" spans="1:23" ht="86.25" customHeight="1">
      <c r="A79" s="626">
        <f t="shared" si="6"/>
        <v>61</v>
      </c>
      <c r="B79" s="731" t="s">
        <v>712</v>
      </c>
      <c r="C79" s="731">
        <v>100001326</v>
      </c>
      <c r="D79" s="731">
        <v>995454</v>
      </c>
      <c r="E79" s="740"/>
      <c r="F79" s="723">
        <v>18</v>
      </c>
      <c r="G79" s="741"/>
      <c r="H79" s="625" t="s">
        <v>550</v>
      </c>
      <c r="I79" s="731" t="s">
        <v>154</v>
      </c>
      <c r="J79" s="753">
        <v>11</v>
      </c>
      <c r="K79" s="624"/>
      <c r="L79" s="754" t="str">
        <f t="shared" si="1"/>
        <v>INCLUDED</v>
      </c>
      <c r="M79" s="563">
        <f t="shared" si="0"/>
        <v>0</v>
      </c>
      <c r="N79" s="573">
        <f t="shared" si="2"/>
        <v>0</v>
      </c>
      <c r="O79" s="574">
        <f>Discount!$J$36</f>
        <v>0</v>
      </c>
      <c r="P79" s="573">
        <f t="shared" si="3"/>
        <v>0</v>
      </c>
      <c r="Q79" s="575">
        <f t="shared" si="4"/>
        <v>0</v>
      </c>
      <c r="R79" s="576"/>
      <c r="S79" s="577"/>
      <c r="T79" s="577">
        <v>18</v>
      </c>
      <c r="U79" s="577">
        <f t="shared" si="5"/>
        <v>0</v>
      </c>
      <c r="V79" s="577"/>
      <c r="W79" s="577"/>
    </row>
    <row r="80" spans="1:23" ht="86.25" customHeight="1">
      <c r="A80" s="626">
        <f t="shared" si="6"/>
        <v>62</v>
      </c>
      <c r="B80" s="731" t="s">
        <v>712</v>
      </c>
      <c r="C80" s="731">
        <v>100001325</v>
      </c>
      <c r="D80" s="731">
        <v>995454</v>
      </c>
      <c r="E80" s="740"/>
      <c r="F80" s="723">
        <v>18</v>
      </c>
      <c r="G80" s="741"/>
      <c r="H80" s="625" t="s">
        <v>551</v>
      </c>
      <c r="I80" s="731" t="s">
        <v>154</v>
      </c>
      <c r="J80" s="753">
        <v>341</v>
      </c>
      <c r="K80" s="624"/>
      <c r="L80" s="754" t="str">
        <f t="shared" si="1"/>
        <v>INCLUDED</v>
      </c>
      <c r="M80" s="563">
        <f t="shared" si="0"/>
        <v>0</v>
      </c>
      <c r="N80" s="573">
        <f t="shared" si="2"/>
        <v>0</v>
      </c>
      <c r="O80" s="574">
        <f>Discount!$J$36</f>
        <v>0</v>
      </c>
      <c r="P80" s="573">
        <f t="shared" si="3"/>
        <v>0</v>
      </c>
      <c r="Q80" s="575">
        <f t="shared" si="4"/>
        <v>0</v>
      </c>
      <c r="R80" s="576"/>
      <c r="S80" s="577"/>
      <c r="T80" s="577">
        <v>18</v>
      </c>
      <c r="U80" s="577">
        <f t="shared" si="5"/>
        <v>0</v>
      </c>
      <c r="V80" s="577"/>
      <c r="W80" s="577"/>
    </row>
    <row r="81" spans="1:23" ht="86.25" customHeight="1">
      <c r="A81" s="626">
        <f t="shared" si="6"/>
        <v>63</v>
      </c>
      <c r="B81" s="731" t="s">
        <v>712</v>
      </c>
      <c r="C81" s="731">
        <v>100001328</v>
      </c>
      <c r="D81" s="731">
        <v>995454</v>
      </c>
      <c r="E81" s="740"/>
      <c r="F81" s="723">
        <v>18</v>
      </c>
      <c r="G81" s="741"/>
      <c r="H81" s="625" t="s">
        <v>564</v>
      </c>
      <c r="I81" s="731" t="s">
        <v>154</v>
      </c>
      <c r="J81" s="753">
        <v>200</v>
      </c>
      <c r="K81" s="624"/>
      <c r="L81" s="754" t="str">
        <f t="shared" si="1"/>
        <v>INCLUDED</v>
      </c>
      <c r="M81" s="563">
        <f t="shared" si="0"/>
        <v>0</v>
      </c>
      <c r="N81" s="573">
        <f t="shared" si="2"/>
        <v>0</v>
      </c>
      <c r="O81" s="574">
        <f>Discount!$J$36</f>
        <v>0</v>
      </c>
      <c r="P81" s="573">
        <f t="shared" si="3"/>
        <v>0</v>
      </c>
      <c r="Q81" s="575">
        <f t="shared" si="4"/>
        <v>0</v>
      </c>
      <c r="R81" s="576"/>
      <c r="S81" s="577"/>
      <c r="T81" s="577">
        <v>18</v>
      </c>
      <c r="U81" s="577">
        <f t="shared" si="5"/>
        <v>0</v>
      </c>
      <c r="V81" s="577"/>
      <c r="W81" s="577"/>
    </row>
    <row r="82" spans="1:23" ht="86.25" customHeight="1">
      <c r="A82" s="626">
        <f t="shared" si="6"/>
        <v>64</v>
      </c>
      <c r="B82" s="731" t="s">
        <v>712</v>
      </c>
      <c r="C82" s="731">
        <v>100001721</v>
      </c>
      <c r="D82" s="731">
        <v>995428</v>
      </c>
      <c r="E82" s="740"/>
      <c r="F82" s="723">
        <v>18</v>
      </c>
      <c r="G82" s="741"/>
      <c r="H82" s="625" t="s">
        <v>555</v>
      </c>
      <c r="I82" s="731" t="s">
        <v>154</v>
      </c>
      <c r="J82" s="753">
        <v>700</v>
      </c>
      <c r="K82" s="624"/>
      <c r="L82" s="754" t="str">
        <f t="shared" si="1"/>
        <v>INCLUDED</v>
      </c>
      <c r="M82" s="563">
        <f t="shared" ref="M82:M119" si="7">IF(L82="Included",0,L82)</f>
        <v>0</v>
      </c>
      <c r="N82" s="573">
        <f t="shared" si="2"/>
        <v>0</v>
      </c>
      <c r="O82" s="574">
        <f>Discount!$J$36</f>
        <v>0</v>
      </c>
      <c r="P82" s="573">
        <f t="shared" si="3"/>
        <v>0</v>
      </c>
      <c r="Q82" s="575">
        <f t="shared" si="4"/>
        <v>0</v>
      </c>
      <c r="R82" s="576"/>
      <c r="S82" s="577"/>
      <c r="T82" s="577">
        <v>18</v>
      </c>
      <c r="U82" s="577">
        <f t="shared" si="5"/>
        <v>0</v>
      </c>
      <c r="V82" s="577"/>
      <c r="W82" s="577"/>
    </row>
    <row r="83" spans="1:23" ht="86.25" customHeight="1">
      <c r="A83" s="626">
        <f t="shared" si="6"/>
        <v>65</v>
      </c>
      <c r="B83" s="731" t="s">
        <v>712</v>
      </c>
      <c r="C83" s="731">
        <v>100001720</v>
      </c>
      <c r="D83" s="731">
        <v>995428</v>
      </c>
      <c r="E83" s="740"/>
      <c r="F83" s="723">
        <v>18</v>
      </c>
      <c r="G83" s="741"/>
      <c r="H83" s="625" t="s">
        <v>751</v>
      </c>
      <c r="I83" s="731" t="s">
        <v>154</v>
      </c>
      <c r="J83" s="753">
        <v>500</v>
      </c>
      <c r="K83" s="624"/>
      <c r="L83" s="754" t="str">
        <f t="shared" si="1"/>
        <v>INCLUDED</v>
      </c>
      <c r="M83" s="563">
        <f t="shared" si="7"/>
        <v>0</v>
      </c>
      <c r="N83" s="573">
        <f t="shared" ref="N83:N118" si="8">IF( G83="",F83*(IF(L83="Included",0,L83))/100,G83*(IF(L83="Included",0,L83)))</f>
        <v>0</v>
      </c>
      <c r="O83" s="574">
        <f>Discount!$J$36</f>
        <v>0</v>
      </c>
      <c r="P83" s="573">
        <f t="shared" ref="P83:P119" si="9">O83*M83</f>
        <v>0</v>
      </c>
      <c r="Q83" s="575">
        <f t="shared" ref="Q83:Q118" si="10">IF(G83="",F83*P83/100,G83*P83)</f>
        <v>0</v>
      </c>
      <c r="R83" s="576"/>
      <c r="S83" s="577"/>
      <c r="T83" s="577">
        <v>18</v>
      </c>
      <c r="U83" s="577">
        <f t="shared" si="5"/>
        <v>0</v>
      </c>
      <c r="V83" s="577"/>
      <c r="W83" s="577"/>
    </row>
    <row r="84" spans="1:23" ht="86.25" customHeight="1">
      <c r="A84" s="626">
        <f t="shared" si="6"/>
        <v>66</v>
      </c>
      <c r="B84" s="731" t="s">
        <v>712</v>
      </c>
      <c r="C84" s="731">
        <v>100001331</v>
      </c>
      <c r="D84" s="731">
        <v>995455</v>
      </c>
      <c r="E84" s="740"/>
      <c r="F84" s="723">
        <v>18</v>
      </c>
      <c r="G84" s="741"/>
      <c r="H84" s="625" t="s">
        <v>556</v>
      </c>
      <c r="I84" s="731" t="s">
        <v>121</v>
      </c>
      <c r="J84" s="753">
        <v>40</v>
      </c>
      <c r="K84" s="624"/>
      <c r="L84" s="754" t="str">
        <f t="shared" si="1"/>
        <v>INCLUDED</v>
      </c>
      <c r="M84" s="563">
        <f t="shared" si="7"/>
        <v>0</v>
      </c>
      <c r="N84" s="573">
        <f t="shared" si="8"/>
        <v>0</v>
      </c>
      <c r="O84" s="574">
        <f>Discount!$J$36</f>
        <v>0</v>
      </c>
      <c r="P84" s="573">
        <f t="shared" si="9"/>
        <v>0</v>
      </c>
      <c r="Q84" s="575">
        <f t="shared" si="10"/>
        <v>0</v>
      </c>
      <c r="R84" s="576"/>
      <c r="S84" s="577"/>
      <c r="T84" s="577">
        <v>18</v>
      </c>
      <c r="U84" s="577">
        <f t="shared" ref="U84:U118" si="11">F84-T84</f>
        <v>0</v>
      </c>
      <c r="V84" s="577"/>
      <c r="W84" s="577"/>
    </row>
    <row r="85" spans="1:23" ht="86.25" customHeight="1">
      <c r="A85" s="626">
        <f t="shared" ref="A85:A118" si="12">A84+1</f>
        <v>67</v>
      </c>
      <c r="B85" s="731" t="s">
        <v>712</v>
      </c>
      <c r="C85" s="731">
        <v>100001714</v>
      </c>
      <c r="D85" s="731">
        <v>995428</v>
      </c>
      <c r="E85" s="740"/>
      <c r="F85" s="723">
        <v>18</v>
      </c>
      <c r="G85" s="741"/>
      <c r="H85" s="625" t="s">
        <v>552</v>
      </c>
      <c r="I85" s="731" t="s">
        <v>553</v>
      </c>
      <c r="J85" s="753">
        <v>2500</v>
      </c>
      <c r="K85" s="624"/>
      <c r="L85" s="754" t="str">
        <f t="shared" si="1"/>
        <v>INCLUDED</v>
      </c>
      <c r="M85" s="563">
        <f t="shared" si="7"/>
        <v>0</v>
      </c>
      <c r="N85" s="573">
        <f t="shared" si="8"/>
        <v>0</v>
      </c>
      <c r="O85" s="574">
        <f>Discount!$J$36</f>
        <v>0</v>
      </c>
      <c r="P85" s="573">
        <f t="shared" si="9"/>
        <v>0</v>
      </c>
      <c r="Q85" s="575">
        <f t="shared" si="10"/>
        <v>0</v>
      </c>
      <c r="R85" s="576"/>
      <c r="S85" s="577"/>
      <c r="T85" s="577">
        <v>18</v>
      </c>
      <c r="U85" s="577">
        <f t="shared" si="11"/>
        <v>0</v>
      </c>
      <c r="V85" s="577"/>
      <c r="W85" s="577"/>
    </row>
    <row r="86" spans="1:23" ht="86.25" customHeight="1">
      <c r="A86" s="626">
        <f t="shared" si="12"/>
        <v>68</v>
      </c>
      <c r="B86" s="731" t="s">
        <v>712</v>
      </c>
      <c r="C86" s="731">
        <v>100001713</v>
      </c>
      <c r="D86" s="731">
        <v>995424</v>
      </c>
      <c r="E86" s="740"/>
      <c r="F86" s="723">
        <v>18</v>
      </c>
      <c r="G86" s="741"/>
      <c r="H86" s="625" t="s">
        <v>554</v>
      </c>
      <c r="I86" s="731" t="s">
        <v>553</v>
      </c>
      <c r="J86" s="753">
        <v>2500</v>
      </c>
      <c r="K86" s="624"/>
      <c r="L86" s="754" t="str">
        <f t="shared" si="1"/>
        <v>INCLUDED</v>
      </c>
      <c r="M86" s="563">
        <f t="shared" si="7"/>
        <v>0</v>
      </c>
      <c r="N86" s="573">
        <f t="shared" si="8"/>
        <v>0</v>
      </c>
      <c r="O86" s="574">
        <f>Discount!$J$36</f>
        <v>0</v>
      </c>
      <c r="P86" s="573">
        <f t="shared" si="9"/>
        <v>0</v>
      </c>
      <c r="Q86" s="575">
        <f t="shared" si="10"/>
        <v>0</v>
      </c>
      <c r="R86" s="576"/>
      <c r="S86" s="577"/>
      <c r="T86" s="577">
        <v>18</v>
      </c>
      <c r="U86" s="577">
        <f t="shared" si="11"/>
        <v>0</v>
      </c>
      <c r="V86" s="577"/>
      <c r="W86" s="577"/>
    </row>
    <row r="87" spans="1:23" ht="86.25" customHeight="1">
      <c r="A87" s="626">
        <f t="shared" si="12"/>
        <v>69</v>
      </c>
      <c r="B87" s="731" t="s">
        <v>712</v>
      </c>
      <c r="C87" s="731">
        <v>100001712</v>
      </c>
      <c r="D87" s="731">
        <v>995428</v>
      </c>
      <c r="E87" s="740"/>
      <c r="F87" s="723">
        <v>18</v>
      </c>
      <c r="G87" s="741"/>
      <c r="H87" s="625" t="s">
        <v>558</v>
      </c>
      <c r="I87" s="731" t="s">
        <v>553</v>
      </c>
      <c r="J87" s="753">
        <v>2500</v>
      </c>
      <c r="K87" s="624"/>
      <c r="L87" s="754" t="str">
        <f t="shared" si="1"/>
        <v>INCLUDED</v>
      </c>
      <c r="M87" s="563">
        <f t="shared" si="7"/>
        <v>0</v>
      </c>
      <c r="N87" s="573">
        <f t="shared" si="8"/>
        <v>0</v>
      </c>
      <c r="O87" s="574">
        <f>Discount!$J$36</f>
        <v>0</v>
      </c>
      <c r="P87" s="573">
        <f t="shared" si="9"/>
        <v>0</v>
      </c>
      <c r="Q87" s="575">
        <f t="shared" si="10"/>
        <v>0</v>
      </c>
      <c r="R87" s="576"/>
      <c r="S87" s="577"/>
      <c r="T87" s="577">
        <v>18</v>
      </c>
      <c r="U87" s="577">
        <f t="shared" si="11"/>
        <v>0</v>
      </c>
      <c r="V87" s="577"/>
      <c r="W87" s="577"/>
    </row>
    <row r="88" spans="1:23" ht="86.25" customHeight="1">
      <c r="A88" s="626">
        <f t="shared" si="12"/>
        <v>70</v>
      </c>
      <c r="B88" s="731" t="s">
        <v>712</v>
      </c>
      <c r="C88" s="731">
        <v>100001330</v>
      </c>
      <c r="D88" s="731">
        <v>995428</v>
      </c>
      <c r="E88" s="740"/>
      <c r="F88" s="723">
        <v>18</v>
      </c>
      <c r="G88" s="741"/>
      <c r="H88" s="625" t="s">
        <v>557</v>
      </c>
      <c r="I88" s="731" t="s">
        <v>154</v>
      </c>
      <c r="J88" s="753">
        <v>21</v>
      </c>
      <c r="K88" s="624"/>
      <c r="L88" s="754" t="str">
        <f t="shared" si="1"/>
        <v>INCLUDED</v>
      </c>
      <c r="M88" s="563">
        <f t="shared" si="7"/>
        <v>0</v>
      </c>
      <c r="N88" s="573">
        <f t="shared" si="8"/>
        <v>0</v>
      </c>
      <c r="O88" s="574">
        <f>Discount!$J$36</f>
        <v>0</v>
      </c>
      <c r="P88" s="573">
        <f t="shared" si="9"/>
        <v>0</v>
      </c>
      <c r="Q88" s="575">
        <f t="shared" si="10"/>
        <v>0</v>
      </c>
      <c r="R88" s="576"/>
      <c r="S88" s="577"/>
      <c r="T88" s="577">
        <v>18</v>
      </c>
      <c r="U88" s="577">
        <f t="shared" si="11"/>
        <v>0</v>
      </c>
      <c r="V88" s="577"/>
      <c r="W88" s="577"/>
    </row>
    <row r="89" spans="1:23" ht="86.25" customHeight="1">
      <c r="A89" s="626">
        <f t="shared" si="12"/>
        <v>71</v>
      </c>
      <c r="B89" s="731" t="s">
        <v>712</v>
      </c>
      <c r="C89" s="731">
        <v>100001409</v>
      </c>
      <c r="D89" s="731">
        <v>995462</v>
      </c>
      <c r="E89" s="740"/>
      <c r="F89" s="723">
        <v>18</v>
      </c>
      <c r="G89" s="741"/>
      <c r="H89" s="625" t="s">
        <v>752</v>
      </c>
      <c r="I89" s="731" t="s">
        <v>122</v>
      </c>
      <c r="J89" s="753">
        <v>1</v>
      </c>
      <c r="K89" s="624"/>
      <c r="L89" s="754" t="str">
        <f t="shared" si="1"/>
        <v>INCLUDED</v>
      </c>
      <c r="M89" s="563">
        <f t="shared" si="7"/>
        <v>0</v>
      </c>
      <c r="N89" s="573">
        <f t="shared" si="8"/>
        <v>0</v>
      </c>
      <c r="O89" s="574">
        <f>Discount!$J$36</f>
        <v>0</v>
      </c>
      <c r="P89" s="573">
        <f t="shared" si="9"/>
        <v>0</v>
      </c>
      <c r="Q89" s="575">
        <f t="shared" si="10"/>
        <v>0</v>
      </c>
      <c r="R89" s="576"/>
      <c r="S89" s="577"/>
      <c r="T89" s="577">
        <v>18</v>
      </c>
      <c r="U89" s="577">
        <f t="shared" si="11"/>
        <v>0</v>
      </c>
      <c r="V89" s="577"/>
      <c r="W89" s="577"/>
    </row>
    <row r="90" spans="1:23" ht="86.25" customHeight="1">
      <c r="A90" s="626">
        <f t="shared" si="12"/>
        <v>72</v>
      </c>
      <c r="B90" s="731" t="s">
        <v>712</v>
      </c>
      <c r="C90" s="731">
        <v>100001454</v>
      </c>
      <c r="D90" s="731">
        <v>995429</v>
      </c>
      <c r="E90" s="740"/>
      <c r="F90" s="723">
        <v>18</v>
      </c>
      <c r="G90" s="741"/>
      <c r="H90" s="625" t="s">
        <v>753</v>
      </c>
      <c r="I90" s="731" t="s">
        <v>154</v>
      </c>
      <c r="J90" s="753">
        <v>20</v>
      </c>
      <c r="K90" s="624"/>
      <c r="L90" s="754" t="str">
        <f t="shared" si="1"/>
        <v>INCLUDED</v>
      </c>
      <c r="M90" s="563">
        <f t="shared" si="7"/>
        <v>0</v>
      </c>
      <c r="N90" s="573">
        <f t="shared" si="8"/>
        <v>0</v>
      </c>
      <c r="O90" s="574">
        <f>Discount!$J$36</f>
        <v>0</v>
      </c>
      <c r="P90" s="573">
        <f t="shared" si="9"/>
        <v>0</v>
      </c>
      <c r="Q90" s="575">
        <f t="shared" si="10"/>
        <v>0</v>
      </c>
      <c r="R90" s="576"/>
      <c r="S90" s="577"/>
      <c r="T90" s="577">
        <v>18</v>
      </c>
      <c r="U90" s="577">
        <f t="shared" si="11"/>
        <v>0</v>
      </c>
      <c r="V90" s="577"/>
      <c r="W90" s="577"/>
    </row>
    <row r="91" spans="1:23" ht="86.25" customHeight="1">
      <c r="A91" s="626">
        <f t="shared" si="12"/>
        <v>73</v>
      </c>
      <c r="B91" s="731" t="s">
        <v>712</v>
      </c>
      <c r="C91" s="731">
        <v>100001210</v>
      </c>
      <c r="D91" s="731">
        <v>995455</v>
      </c>
      <c r="E91" s="740"/>
      <c r="F91" s="723">
        <v>18</v>
      </c>
      <c r="G91" s="741"/>
      <c r="H91" s="625" t="s">
        <v>545</v>
      </c>
      <c r="I91" s="731" t="s">
        <v>121</v>
      </c>
      <c r="J91" s="753">
        <v>22</v>
      </c>
      <c r="K91" s="624"/>
      <c r="L91" s="754" t="str">
        <f t="shared" si="1"/>
        <v>INCLUDED</v>
      </c>
      <c r="M91" s="563">
        <f t="shared" si="7"/>
        <v>0</v>
      </c>
      <c r="N91" s="573">
        <f t="shared" si="8"/>
        <v>0</v>
      </c>
      <c r="O91" s="574">
        <f>Discount!$J$36</f>
        <v>0</v>
      </c>
      <c r="P91" s="573">
        <f t="shared" si="9"/>
        <v>0</v>
      </c>
      <c r="Q91" s="575">
        <f t="shared" si="10"/>
        <v>0</v>
      </c>
      <c r="R91" s="576"/>
      <c r="S91" s="577"/>
      <c r="T91" s="577">
        <v>18</v>
      </c>
      <c r="U91" s="577">
        <f t="shared" si="11"/>
        <v>0</v>
      </c>
      <c r="V91" s="577"/>
      <c r="W91" s="577"/>
    </row>
    <row r="92" spans="1:23" ht="86.25" customHeight="1">
      <c r="A92" s="626">
        <f t="shared" si="12"/>
        <v>74</v>
      </c>
      <c r="B92" s="731" t="s">
        <v>712</v>
      </c>
      <c r="C92" s="731">
        <v>100001680</v>
      </c>
      <c r="D92" s="731">
        <v>995455</v>
      </c>
      <c r="E92" s="740"/>
      <c r="F92" s="723">
        <v>18</v>
      </c>
      <c r="G92" s="741"/>
      <c r="H92" s="625" t="s">
        <v>546</v>
      </c>
      <c r="I92" s="731" t="s">
        <v>121</v>
      </c>
      <c r="J92" s="753">
        <v>2</v>
      </c>
      <c r="K92" s="624"/>
      <c r="L92" s="754" t="str">
        <f t="shared" si="1"/>
        <v>INCLUDED</v>
      </c>
      <c r="M92" s="563">
        <f t="shared" si="7"/>
        <v>0</v>
      </c>
      <c r="N92" s="573">
        <f t="shared" si="8"/>
        <v>0</v>
      </c>
      <c r="O92" s="574">
        <f>Discount!$J$36</f>
        <v>0</v>
      </c>
      <c r="P92" s="573">
        <f t="shared" si="9"/>
        <v>0</v>
      </c>
      <c r="Q92" s="575">
        <f t="shared" si="10"/>
        <v>0</v>
      </c>
      <c r="R92" s="576"/>
      <c r="S92" s="577"/>
      <c r="T92" s="577">
        <v>18</v>
      </c>
      <c r="U92" s="577">
        <f t="shared" si="11"/>
        <v>0</v>
      </c>
      <c r="V92" s="577"/>
      <c r="W92" s="577"/>
    </row>
    <row r="93" spans="1:23" ht="86.25" customHeight="1">
      <c r="A93" s="626">
        <f t="shared" si="12"/>
        <v>75</v>
      </c>
      <c r="B93" s="731" t="s">
        <v>712</v>
      </c>
      <c r="C93" s="731">
        <v>100001681</v>
      </c>
      <c r="D93" s="731">
        <v>995455</v>
      </c>
      <c r="E93" s="740"/>
      <c r="F93" s="723">
        <v>18</v>
      </c>
      <c r="G93" s="741"/>
      <c r="H93" s="625" t="s">
        <v>547</v>
      </c>
      <c r="I93" s="731" t="s">
        <v>121</v>
      </c>
      <c r="J93" s="753">
        <v>2</v>
      </c>
      <c r="K93" s="624"/>
      <c r="L93" s="754" t="str">
        <f t="shared" si="1"/>
        <v>INCLUDED</v>
      </c>
      <c r="M93" s="563">
        <f t="shared" si="7"/>
        <v>0</v>
      </c>
      <c r="N93" s="573">
        <f t="shared" si="8"/>
        <v>0</v>
      </c>
      <c r="O93" s="574">
        <f>Discount!$J$36</f>
        <v>0</v>
      </c>
      <c r="P93" s="573">
        <f t="shared" si="9"/>
        <v>0</v>
      </c>
      <c r="Q93" s="575">
        <f t="shared" si="10"/>
        <v>0</v>
      </c>
      <c r="R93" s="576"/>
      <c r="S93" s="577"/>
      <c r="T93" s="577">
        <v>18</v>
      </c>
      <c r="U93" s="577">
        <f t="shared" si="11"/>
        <v>0</v>
      </c>
      <c r="V93" s="577"/>
      <c r="W93" s="577"/>
    </row>
    <row r="94" spans="1:23" ht="86.25" customHeight="1">
      <c r="A94" s="626">
        <f t="shared" si="12"/>
        <v>76</v>
      </c>
      <c r="B94" s="731" t="s">
        <v>712</v>
      </c>
      <c r="C94" s="731">
        <v>100001457</v>
      </c>
      <c r="D94" s="731">
        <v>995421</v>
      </c>
      <c r="E94" s="740"/>
      <c r="F94" s="723">
        <v>18</v>
      </c>
      <c r="G94" s="741"/>
      <c r="H94" s="625" t="s">
        <v>754</v>
      </c>
      <c r="I94" s="731" t="s">
        <v>553</v>
      </c>
      <c r="J94" s="753">
        <v>93</v>
      </c>
      <c r="K94" s="624"/>
      <c r="L94" s="754" t="str">
        <f t="shared" si="1"/>
        <v>INCLUDED</v>
      </c>
      <c r="M94" s="563">
        <f t="shared" si="7"/>
        <v>0</v>
      </c>
      <c r="N94" s="573">
        <f t="shared" si="8"/>
        <v>0</v>
      </c>
      <c r="O94" s="574">
        <f>Discount!$J$36</f>
        <v>0</v>
      </c>
      <c r="P94" s="573">
        <f t="shared" si="9"/>
        <v>0</v>
      </c>
      <c r="Q94" s="575">
        <f t="shared" si="10"/>
        <v>0</v>
      </c>
      <c r="R94" s="576"/>
      <c r="S94" s="577"/>
      <c r="T94" s="577">
        <v>18</v>
      </c>
      <c r="U94" s="577">
        <f t="shared" si="11"/>
        <v>0</v>
      </c>
      <c r="V94" s="577"/>
      <c r="W94" s="577"/>
    </row>
    <row r="95" spans="1:23" ht="86.25" customHeight="1">
      <c r="A95" s="626">
        <f t="shared" si="12"/>
        <v>77</v>
      </c>
      <c r="B95" s="731" t="s">
        <v>712</v>
      </c>
      <c r="C95" s="731">
        <v>100001748</v>
      </c>
      <c r="D95" s="731">
        <v>995414</v>
      </c>
      <c r="E95" s="740"/>
      <c r="F95" s="723">
        <v>18</v>
      </c>
      <c r="G95" s="741"/>
      <c r="H95" s="625" t="s">
        <v>755</v>
      </c>
      <c r="I95" s="731" t="s">
        <v>553</v>
      </c>
      <c r="J95" s="753">
        <v>384</v>
      </c>
      <c r="K95" s="624"/>
      <c r="L95" s="754" t="str">
        <f t="shared" si="1"/>
        <v>INCLUDED</v>
      </c>
      <c r="M95" s="563">
        <f t="shared" si="7"/>
        <v>0</v>
      </c>
      <c r="N95" s="573">
        <f t="shared" si="8"/>
        <v>0</v>
      </c>
      <c r="O95" s="574">
        <f>Discount!$J$36</f>
        <v>0</v>
      </c>
      <c r="P95" s="573">
        <f t="shared" si="9"/>
        <v>0</v>
      </c>
      <c r="Q95" s="575">
        <f t="shared" si="10"/>
        <v>0</v>
      </c>
      <c r="R95" s="576"/>
      <c r="S95" s="577"/>
      <c r="T95" s="577">
        <v>18</v>
      </c>
      <c r="U95" s="577">
        <f t="shared" si="11"/>
        <v>0</v>
      </c>
      <c r="V95" s="577"/>
      <c r="W95" s="577"/>
    </row>
    <row r="96" spans="1:23" ht="114" customHeight="1">
      <c r="A96" s="626">
        <f t="shared" si="12"/>
        <v>78</v>
      </c>
      <c r="B96" s="731" t="s">
        <v>712</v>
      </c>
      <c r="C96" s="731">
        <v>100004430</v>
      </c>
      <c r="D96" s="731">
        <v>995416</v>
      </c>
      <c r="E96" s="740"/>
      <c r="F96" s="723">
        <v>18</v>
      </c>
      <c r="G96" s="741"/>
      <c r="H96" s="625" t="s">
        <v>756</v>
      </c>
      <c r="I96" s="731" t="s">
        <v>553</v>
      </c>
      <c r="J96" s="753">
        <v>80</v>
      </c>
      <c r="K96" s="624"/>
      <c r="L96" s="754" t="str">
        <f t="shared" si="1"/>
        <v>INCLUDED</v>
      </c>
      <c r="M96" s="563">
        <f t="shared" si="7"/>
        <v>0</v>
      </c>
      <c r="N96" s="573">
        <f t="shared" si="8"/>
        <v>0</v>
      </c>
      <c r="O96" s="574">
        <f>Discount!$J$36</f>
        <v>0</v>
      </c>
      <c r="P96" s="573">
        <f t="shared" si="9"/>
        <v>0</v>
      </c>
      <c r="Q96" s="575">
        <f t="shared" si="10"/>
        <v>0</v>
      </c>
      <c r="R96" s="576"/>
      <c r="S96" s="577"/>
      <c r="T96" s="577">
        <v>18</v>
      </c>
      <c r="U96" s="577">
        <f t="shared" si="11"/>
        <v>0</v>
      </c>
      <c r="V96" s="577"/>
      <c r="W96" s="577"/>
    </row>
    <row r="97" spans="1:23" ht="105.75" customHeight="1">
      <c r="A97" s="626">
        <f t="shared" si="12"/>
        <v>79</v>
      </c>
      <c r="B97" s="731" t="s">
        <v>712</v>
      </c>
      <c r="C97" s="731">
        <v>100004426</v>
      </c>
      <c r="D97" s="731">
        <v>995416</v>
      </c>
      <c r="E97" s="740"/>
      <c r="F97" s="723">
        <v>18</v>
      </c>
      <c r="G97" s="741"/>
      <c r="H97" s="625" t="s">
        <v>757</v>
      </c>
      <c r="I97" s="731" t="s">
        <v>553</v>
      </c>
      <c r="J97" s="753">
        <v>40</v>
      </c>
      <c r="K97" s="624"/>
      <c r="L97" s="754" t="str">
        <f t="shared" si="1"/>
        <v>INCLUDED</v>
      </c>
      <c r="M97" s="563">
        <f t="shared" si="7"/>
        <v>0</v>
      </c>
      <c r="N97" s="573">
        <f t="shared" si="8"/>
        <v>0</v>
      </c>
      <c r="O97" s="574">
        <f>Discount!$J$36</f>
        <v>0</v>
      </c>
      <c r="P97" s="573">
        <f t="shared" si="9"/>
        <v>0</v>
      </c>
      <c r="Q97" s="575">
        <f t="shared" si="10"/>
        <v>0</v>
      </c>
      <c r="R97" s="576"/>
      <c r="S97" s="577"/>
      <c r="T97" s="577">
        <v>18</v>
      </c>
      <c r="U97" s="577">
        <f t="shared" si="11"/>
        <v>0</v>
      </c>
      <c r="V97" s="577"/>
      <c r="W97" s="577"/>
    </row>
    <row r="98" spans="1:23" ht="86.25" customHeight="1">
      <c r="A98" s="626">
        <f t="shared" si="12"/>
        <v>80</v>
      </c>
      <c r="B98" s="731" t="s">
        <v>712</v>
      </c>
      <c r="C98" s="731">
        <v>100004507</v>
      </c>
      <c r="D98" s="731">
        <v>995421</v>
      </c>
      <c r="E98" s="740"/>
      <c r="F98" s="723">
        <v>18</v>
      </c>
      <c r="G98" s="741"/>
      <c r="H98" s="625" t="s">
        <v>567</v>
      </c>
      <c r="I98" s="731" t="s">
        <v>553</v>
      </c>
      <c r="J98" s="753">
        <v>150</v>
      </c>
      <c r="K98" s="624"/>
      <c r="L98" s="754" t="str">
        <f t="shared" si="1"/>
        <v>INCLUDED</v>
      </c>
      <c r="M98" s="563">
        <f t="shared" si="7"/>
        <v>0</v>
      </c>
      <c r="N98" s="573">
        <f t="shared" si="8"/>
        <v>0</v>
      </c>
      <c r="O98" s="574">
        <f>Discount!$J$36</f>
        <v>0</v>
      </c>
      <c r="P98" s="573">
        <f t="shared" si="9"/>
        <v>0</v>
      </c>
      <c r="Q98" s="575">
        <f t="shared" si="10"/>
        <v>0</v>
      </c>
      <c r="R98" s="576"/>
      <c r="S98" s="577"/>
      <c r="T98" s="577">
        <v>18</v>
      </c>
      <c r="U98" s="577">
        <f t="shared" si="11"/>
        <v>0</v>
      </c>
      <c r="V98" s="577"/>
      <c r="W98" s="577"/>
    </row>
    <row r="99" spans="1:23" ht="86.25" customHeight="1">
      <c r="A99" s="626">
        <f t="shared" si="12"/>
        <v>81</v>
      </c>
      <c r="B99" s="731" t="s">
        <v>712</v>
      </c>
      <c r="C99" s="731">
        <v>100000448</v>
      </c>
      <c r="D99" s="731">
        <v>998736</v>
      </c>
      <c r="E99" s="740"/>
      <c r="F99" s="723">
        <v>18</v>
      </c>
      <c r="G99" s="741"/>
      <c r="H99" s="625" t="s">
        <v>587</v>
      </c>
      <c r="I99" s="731" t="s">
        <v>122</v>
      </c>
      <c r="J99" s="753">
        <v>6</v>
      </c>
      <c r="K99" s="624"/>
      <c r="L99" s="754" t="str">
        <f t="shared" si="1"/>
        <v>INCLUDED</v>
      </c>
      <c r="M99" s="563">
        <f t="shared" si="7"/>
        <v>0</v>
      </c>
      <c r="N99" s="573">
        <f t="shared" si="8"/>
        <v>0</v>
      </c>
      <c r="O99" s="574">
        <f>Discount!$J$36</f>
        <v>0</v>
      </c>
      <c r="P99" s="573">
        <f t="shared" si="9"/>
        <v>0</v>
      </c>
      <c r="Q99" s="575">
        <f t="shared" si="10"/>
        <v>0</v>
      </c>
      <c r="R99" s="576"/>
      <c r="S99" s="577"/>
      <c r="T99" s="577">
        <v>18</v>
      </c>
      <c r="U99" s="577">
        <f t="shared" si="11"/>
        <v>0</v>
      </c>
      <c r="V99" s="577"/>
      <c r="W99" s="577"/>
    </row>
    <row r="100" spans="1:23" ht="86.25" customHeight="1">
      <c r="A100" s="626">
        <f t="shared" si="12"/>
        <v>82</v>
      </c>
      <c r="B100" s="731" t="s">
        <v>712</v>
      </c>
      <c r="C100" s="731">
        <v>100003718</v>
      </c>
      <c r="D100" s="731">
        <v>998736</v>
      </c>
      <c r="E100" s="740"/>
      <c r="F100" s="723">
        <v>18</v>
      </c>
      <c r="G100" s="741"/>
      <c r="H100" s="625" t="s">
        <v>780</v>
      </c>
      <c r="I100" s="731" t="s">
        <v>122</v>
      </c>
      <c r="J100" s="753">
        <v>9</v>
      </c>
      <c r="K100" s="624"/>
      <c r="L100" s="754" t="str">
        <f t="shared" si="1"/>
        <v>INCLUDED</v>
      </c>
      <c r="M100" s="563">
        <f t="shared" si="7"/>
        <v>0</v>
      </c>
      <c r="N100" s="573">
        <f t="shared" si="8"/>
        <v>0</v>
      </c>
      <c r="O100" s="574">
        <f>Discount!$J$36</f>
        <v>0</v>
      </c>
      <c r="P100" s="573">
        <f t="shared" si="9"/>
        <v>0</v>
      </c>
      <c r="Q100" s="575">
        <f t="shared" si="10"/>
        <v>0</v>
      </c>
      <c r="R100" s="576"/>
      <c r="S100" s="577"/>
      <c r="T100" s="577">
        <v>18</v>
      </c>
      <c r="U100" s="577">
        <f t="shared" si="11"/>
        <v>0</v>
      </c>
      <c r="V100" s="577"/>
      <c r="W100" s="577"/>
    </row>
    <row r="101" spans="1:23" ht="86.25" customHeight="1">
      <c r="A101" s="626">
        <f t="shared" si="12"/>
        <v>83</v>
      </c>
      <c r="B101" s="731" t="s">
        <v>712</v>
      </c>
      <c r="C101" s="731">
        <v>100002357</v>
      </c>
      <c r="D101" s="731">
        <v>998736</v>
      </c>
      <c r="E101" s="740"/>
      <c r="F101" s="723">
        <v>18</v>
      </c>
      <c r="G101" s="741"/>
      <c r="H101" s="625" t="s">
        <v>781</v>
      </c>
      <c r="I101" s="731" t="s">
        <v>123</v>
      </c>
      <c r="J101" s="753">
        <v>2</v>
      </c>
      <c r="K101" s="624"/>
      <c r="L101" s="754" t="str">
        <f t="shared" si="1"/>
        <v>INCLUDED</v>
      </c>
      <c r="M101" s="563">
        <f t="shared" si="7"/>
        <v>0</v>
      </c>
      <c r="N101" s="573">
        <f t="shared" si="8"/>
        <v>0</v>
      </c>
      <c r="O101" s="574">
        <f>Discount!$J$36</f>
        <v>0</v>
      </c>
      <c r="P101" s="573">
        <f t="shared" si="9"/>
        <v>0</v>
      </c>
      <c r="Q101" s="575">
        <f t="shared" si="10"/>
        <v>0</v>
      </c>
      <c r="R101" s="576"/>
      <c r="S101" s="577"/>
      <c r="T101" s="577">
        <v>18</v>
      </c>
      <c r="U101" s="577">
        <f t="shared" si="11"/>
        <v>0</v>
      </c>
      <c r="V101" s="577"/>
      <c r="W101" s="577"/>
    </row>
    <row r="102" spans="1:23" ht="86.25" customHeight="1">
      <c r="A102" s="626">
        <f t="shared" si="12"/>
        <v>84</v>
      </c>
      <c r="B102" s="731" t="s">
        <v>712</v>
      </c>
      <c r="C102" s="731">
        <v>100005793</v>
      </c>
      <c r="D102" s="731">
        <v>998736</v>
      </c>
      <c r="E102" s="740"/>
      <c r="F102" s="723">
        <v>18</v>
      </c>
      <c r="G102" s="741"/>
      <c r="H102" s="625" t="s">
        <v>767</v>
      </c>
      <c r="I102" s="731" t="s">
        <v>122</v>
      </c>
      <c r="J102" s="753">
        <v>6</v>
      </c>
      <c r="K102" s="624"/>
      <c r="L102" s="754" t="str">
        <f t="shared" si="1"/>
        <v>INCLUDED</v>
      </c>
      <c r="M102" s="563">
        <f t="shared" si="7"/>
        <v>0</v>
      </c>
      <c r="N102" s="573">
        <f t="shared" si="8"/>
        <v>0</v>
      </c>
      <c r="O102" s="574">
        <f>Discount!$J$36</f>
        <v>0</v>
      </c>
      <c r="P102" s="573">
        <f t="shared" si="9"/>
        <v>0</v>
      </c>
      <c r="Q102" s="575">
        <f t="shared" si="10"/>
        <v>0</v>
      </c>
      <c r="R102" s="576"/>
      <c r="S102" s="577"/>
      <c r="T102" s="577">
        <v>18</v>
      </c>
      <c r="U102" s="577">
        <f t="shared" si="11"/>
        <v>0</v>
      </c>
      <c r="V102" s="577"/>
      <c r="W102" s="577"/>
    </row>
    <row r="103" spans="1:23" ht="86.25" customHeight="1">
      <c r="A103" s="626">
        <f t="shared" si="12"/>
        <v>85</v>
      </c>
      <c r="B103" s="731" t="s">
        <v>712</v>
      </c>
      <c r="C103" s="731">
        <v>100005107</v>
      </c>
      <c r="D103" s="731">
        <v>998736</v>
      </c>
      <c r="E103" s="740"/>
      <c r="F103" s="723">
        <v>18</v>
      </c>
      <c r="G103" s="741"/>
      <c r="H103" s="625" t="s">
        <v>782</v>
      </c>
      <c r="I103" s="731" t="s">
        <v>122</v>
      </c>
      <c r="J103" s="753">
        <v>2</v>
      </c>
      <c r="K103" s="624"/>
      <c r="L103" s="754" t="str">
        <f t="shared" si="1"/>
        <v>INCLUDED</v>
      </c>
      <c r="M103" s="563">
        <f t="shared" si="7"/>
        <v>0</v>
      </c>
      <c r="N103" s="573">
        <f t="shared" si="8"/>
        <v>0</v>
      </c>
      <c r="O103" s="574">
        <f>Discount!$J$36</f>
        <v>0</v>
      </c>
      <c r="P103" s="573">
        <f t="shared" si="9"/>
        <v>0</v>
      </c>
      <c r="Q103" s="575">
        <f t="shared" si="10"/>
        <v>0</v>
      </c>
      <c r="R103" s="576"/>
      <c r="S103" s="577"/>
      <c r="T103" s="577">
        <v>18</v>
      </c>
      <c r="U103" s="577">
        <f t="shared" si="11"/>
        <v>0</v>
      </c>
      <c r="V103" s="577"/>
      <c r="W103" s="577"/>
    </row>
    <row r="104" spans="1:23" ht="86.25" customHeight="1">
      <c r="A104" s="626">
        <f t="shared" si="12"/>
        <v>86</v>
      </c>
      <c r="B104" s="731" t="s">
        <v>712</v>
      </c>
      <c r="C104" s="731">
        <v>100000903</v>
      </c>
      <c r="D104" s="731">
        <v>998736</v>
      </c>
      <c r="E104" s="740"/>
      <c r="F104" s="723">
        <v>18</v>
      </c>
      <c r="G104" s="741"/>
      <c r="H104" s="625" t="s">
        <v>769</v>
      </c>
      <c r="I104" s="731" t="s">
        <v>123</v>
      </c>
      <c r="J104" s="753">
        <v>1</v>
      </c>
      <c r="K104" s="624"/>
      <c r="L104" s="754" t="str">
        <f t="shared" si="1"/>
        <v>INCLUDED</v>
      </c>
      <c r="M104" s="563">
        <f t="shared" si="7"/>
        <v>0</v>
      </c>
      <c r="N104" s="573">
        <f t="shared" si="8"/>
        <v>0</v>
      </c>
      <c r="O104" s="574">
        <f>Discount!$J$36</f>
        <v>0</v>
      </c>
      <c r="P104" s="573">
        <f t="shared" si="9"/>
        <v>0</v>
      </c>
      <c r="Q104" s="575">
        <f t="shared" si="10"/>
        <v>0</v>
      </c>
      <c r="R104" s="576"/>
      <c r="S104" s="577"/>
      <c r="T104" s="577">
        <v>18</v>
      </c>
      <c r="U104" s="577">
        <f t="shared" si="11"/>
        <v>0</v>
      </c>
      <c r="V104" s="577"/>
      <c r="W104" s="577"/>
    </row>
    <row r="105" spans="1:23" ht="86.25" customHeight="1">
      <c r="A105" s="626">
        <f t="shared" si="12"/>
        <v>87</v>
      </c>
      <c r="B105" s="731" t="s">
        <v>712</v>
      </c>
      <c r="C105" s="731">
        <v>100000906</v>
      </c>
      <c r="D105" s="731">
        <v>998736</v>
      </c>
      <c r="E105" s="740"/>
      <c r="F105" s="723">
        <v>18</v>
      </c>
      <c r="G105" s="741"/>
      <c r="H105" s="625" t="s">
        <v>770</v>
      </c>
      <c r="I105" s="731" t="s">
        <v>123</v>
      </c>
      <c r="J105" s="753">
        <v>1</v>
      </c>
      <c r="K105" s="624"/>
      <c r="L105" s="754" t="str">
        <f t="shared" si="1"/>
        <v>INCLUDED</v>
      </c>
      <c r="M105" s="563">
        <f t="shared" si="7"/>
        <v>0</v>
      </c>
      <c r="N105" s="573">
        <f t="shared" si="8"/>
        <v>0</v>
      </c>
      <c r="O105" s="574">
        <f>Discount!$J$36</f>
        <v>0</v>
      </c>
      <c r="P105" s="573">
        <f t="shared" si="9"/>
        <v>0</v>
      </c>
      <c r="Q105" s="575">
        <f t="shared" si="10"/>
        <v>0</v>
      </c>
      <c r="R105" s="576"/>
      <c r="S105" s="577"/>
      <c r="T105" s="577">
        <v>18</v>
      </c>
      <c r="U105" s="577">
        <f t="shared" si="11"/>
        <v>0</v>
      </c>
      <c r="V105" s="577"/>
      <c r="W105" s="577"/>
    </row>
    <row r="106" spans="1:23" ht="86.25" customHeight="1">
      <c r="A106" s="626">
        <f t="shared" si="12"/>
        <v>88</v>
      </c>
      <c r="B106" s="731" t="s">
        <v>712</v>
      </c>
      <c r="C106" s="731">
        <v>100000896</v>
      </c>
      <c r="D106" s="731">
        <v>998736</v>
      </c>
      <c r="E106" s="740"/>
      <c r="F106" s="723">
        <v>18</v>
      </c>
      <c r="G106" s="741"/>
      <c r="H106" s="625" t="s">
        <v>771</v>
      </c>
      <c r="I106" s="731" t="s">
        <v>123</v>
      </c>
      <c r="J106" s="753">
        <v>1</v>
      </c>
      <c r="K106" s="624"/>
      <c r="L106" s="754" t="str">
        <f t="shared" si="1"/>
        <v>INCLUDED</v>
      </c>
      <c r="M106" s="563">
        <f t="shared" si="7"/>
        <v>0</v>
      </c>
      <c r="N106" s="573">
        <f t="shared" si="8"/>
        <v>0</v>
      </c>
      <c r="O106" s="574">
        <f>Discount!$J$36</f>
        <v>0</v>
      </c>
      <c r="P106" s="573">
        <f t="shared" si="9"/>
        <v>0</v>
      </c>
      <c r="Q106" s="575">
        <f t="shared" si="10"/>
        <v>0</v>
      </c>
      <c r="R106" s="576"/>
      <c r="S106" s="577"/>
      <c r="T106" s="577">
        <v>18</v>
      </c>
      <c r="U106" s="577">
        <f t="shared" si="11"/>
        <v>0</v>
      </c>
      <c r="V106" s="577"/>
      <c r="W106" s="577"/>
    </row>
    <row r="107" spans="1:23" ht="86.25" customHeight="1">
      <c r="A107" s="626">
        <f t="shared" si="12"/>
        <v>89</v>
      </c>
      <c r="B107" s="731" t="s">
        <v>712</v>
      </c>
      <c r="C107" s="731">
        <v>100000898</v>
      </c>
      <c r="D107" s="731">
        <v>998736</v>
      </c>
      <c r="E107" s="740"/>
      <c r="F107" s="723">
        <v>18</v>
      </c>
      <c r="G107" s="741"/>
      <c r="H107" s="625" t="s">
        <v>772</v>
      </c>
      <c r="I107" s="731" t="s">
        <v>123</v>
      </c>
      <c r="J107" s="753">
        <v>1</v>
      </c>
      <c r="K107" s="624"/>
      <c r="L107" s="754" t="str">
        <f t="shared" ref="L107:L117" si="13">IF(K107=0, "INCLUDED", IF(ISERROR(J107*K107), K107, J107*K107))</f>
        <v>INCLUDED</v>
      </c>
      <c r="M107" s="563">
        <f t="shared" si="7"/>
        <v>0</v>
      </c>
      <c r="N107" s="573">
        <f t="shared" si="8"/>
        <v>0</v>
      </c>
      <c r="O107" s="574">
        <f>Discount!$J$36</f>
        <v>0</v>
      </c>
      <c r="P107" s="573">
        <f t="shared" si="9"/>
        <v>0</v>
      </c>
      <c r="Q107" s="575">
        <f t="shared" si="10"/>
        <v>0</v>
      </c>
      <c r="R107" s="576"/>
      <c r="S107" s="577"/>
      <c r="T107" s="577">
        <v>18</v>
      </c>
      <c r="U107" s="577">
        <f t="shared" si="11"/>
        <v>0</v>
      </c>
      <c r="V107" s="577"/>
      <c r="W107" s="577"/>
    </row>
    <row r="108" spans="1:23" ht="86.25" customHeight="1">
      <c r="A108" s="626">
        <f t="shared" si="12"/>
        <v>90</v>
      </c>
      <c r="B108" s="731" t="s">
        <v>712</v>
      </c>
      <c r="C108" s="731">
        <v>100000900</v>
      </c>
      <c r="D108" s="731">
        <v>998736</v>
      </c>
      <c r="E108" s="740"/>
      <c r="F108" s="723">
        <v>18</v>
      </c>
      <c r="G108" s="741"/>
      <c r="H108" s="625" t="s">
        <v>773</v>
      </c>
      <c r="I108" s="731" t="s">
        <v>123</v>
      </c>
      <c r="J108" s="753">
        <v>1</v>
      </c>
      <c r="K108" s="624"/>
      <c r="L108" s="754" t="str">
        <f t="shared" si="13"/>
        <v>INCLUDED</v>
      </c>
      <c r="M108" s="563">
        <f t="shared" si="7"/>
        <v>0</v>
      </c>
      <c r="N108" s="573">
        <f t="shared" si="8"/>
        <v>0</v>
      </c>
      <c r="O108" s="574">
        <f>Discount!$J$36</f>
        <v>0</v>
      </c>
      <c r="P108" s="573">
        <f t="shared" si="9"/>
        <v>0</v>
      </c>
      <c r="Q108" s="575">
        <f t="shared" si="10"/>
        <v>0</v>
      </c>
      <c r="R108" s="576"/>
      <c r="S108" s="577"/>
      <c r="T108" s="577">
        <v>18</v>
      </c>
      <c r="U108" s="577">
        <f t="shared" si="11"/>
        <v>0</v>
      </c>
      <c r="V108" s="577"/>
      <c r="W108" s="577"/>
    </row>
    <row r="109" spans="1:23" ht="86.25" customHeight="1">
      <c r="A109" s="626">
        <f t="shared" si="12"/>
        <v>91</v>
      </c>
      <c r="B109" s="731" t="s">
        <v>712</v>
      </c>
      <c r="C109" s="731">
        <v>100008185</v>
      </c>
      <c r="D109" s="731">
        <v>998736</v>
      </c>
      <c r="E109" s="740"/>
      <c r="F109" s="723">
        <v>18</v>
      </c>
      <c r="G109" s="741"/>
      <c r="H109" s="625" t="s">
        <v>783</v>
      </c>
      <c r="I109" s="731" t="s">
        <v>123</v>
      </c>
      <c r="J109" s="753">
        <v>1</v>
      </c>
      <c r="K109" s="624"/>
      <c r="L109" s="754" t="str">
        <f t="shared" si="13"/>
        <v>INCLUDED</v>
      </c>
      <c r="M109" s="563">
        <f t="shared" si="7"/>
        <v>0</v>
      </c>
      <c r="N109" s="573">
        <f t="shared" si="8"/>
        <v>0</v>
      </c>
      <c r="O109" s="574">
        <f>Discount!$J$36</f>
        <v>0</v>
      </c>
      <c r="P109" s="573">
        <f t="shared" si="9"/>
        <v>0</v>
      </c>
      <c r="Q109" s="575">
        <f t="shared" si="10"/>
        <v>0</v>
      </c>
      <c r="R109" s="576"/>
      <c r="S109" s="577"/>
      <c r="T109" s="577">
        <v>18</v>
      </c>
      <c r="U109" s="577">
        <f t="shared" si="11"/>
        <v>0</v>
      </c>
      <c r="V109" s="577"/>
      <c r="W109" s="577"/>
    </row>
    <row r="110" spans="1:23" ht="86.25" customHeight="1">
      <c r="A110" s="626">
        <f t="shared" si="12"/>
        <v>92</v>
      </c>
      <c r="B110" s="731" t="s">
        <v>712</v>
      </c>
      <c r="C110" s="731">
        <v>100003625</v>
      </c>
      <c r="D110" s="731">
        <v>995463</v>
      </c>
      <c r="E110" s="740"/>
      <c r="F110" s="723">
        <v>18</v>
      </c>
      <c r="G110" s="741"/>
      <c r="H110" s="625" t="s">
        <v>784</v>
      </c>
      <c r="I110" s="731" t="s">
        <v>553</v>
      </c>
      <c r="J110" s="753">
        <v>100</v>
      </c>
      <c r="K110" s="624"/>
      <c r="L110" s="754" t="str">
        <f t="shared" si="13"/>
        <v>INCLUDED</v>
      </c>
      <c r="M110" s="563">
        <f t="shared" si="7"/>
        <v>0</v>
      </c>
      <c r="N110" s="573">
        <f t="shared" si="8"/>
        <v>0</v>
      </c>
      <c r="O110" s="574">
        <f>Discount!$J$36</f>
        <v>0</v>
      </c>
      <c r="P110" s="573">
        <f t="shared" si="9"/>
        <v>0</v>
      </c>
      <c r="Q110" s="575">
        <f t="shared" si="10"/>
        <v>0</v>
      </c>
      <c r="R110" s="576"/>
      <c r="S110" s="577"/>
      <c r="T110" s="577">
        <v>18</v>
      </c>
      <c r="U110" s="577">
        <f t="shared" si="11"/>
        <v>0</v>
      </c>
      <c r="V110" s="577"/>
      <c r="W110" s="577"/>
    </row>
    <row r="111" spans="1:23" ht="111" customHeight="1">
      <c r="A111" s="626">
        <f t="shared" si="12"/>
        <v>93</v>
      </c>
      <c r="B111" s="731" t="s">
        <v>712</v>
      </c>
      <c r="C111" s="731">
        <v>100001824</v>
      </c>
      <c r="D111" s="731">
        <v>998736</v>
      </c>
      <c r="E111" s="740"/>
      <c r="F111" s="723">
        <v>18</v>
      </c>
      <c r="G111" s="741"/>
      <c r="H111" s="625" t="s">
        <v>776</v>
      </c>
      <c r="I111" s="731" t="s">
        <v>123</v>
      </c>
      <c r="J111" s="753">
        <v>1</v>
      </c>
      <c r="K111" s="624"/>
      <c r="L111" s="754" t="str">
        <f t="shared" si="13"/>
        <v>INCLUDED</v>
      </c>
      <c r="M111" s="563">
        <f t="shared" si="7"/>
        <v>0</v>
      </c>
      <c r="N111" s="573">
        <f t="shared" si="8"/>
        <v>0</v>
      </c>
      <c r="O111" s="574">
        <f>Discount!$J$36</f>
        <v>0</v>
      </c>
      <c r="P111" s="573">
        <f t="shared" si="9"/>
        <v>0</v>
      </c>
      <c r="Q111" s="575">
        <f t="shared" si="10"/>
        <v>0</v>
      </c>
      <c r="R111" s="576"/>
      <c r="S111" s="577"/>
      <c r="T111" s="577">
        <v>18</v>
      </c>
      <c r="U111" s="577">
        <f t="shared" si="11"/>
        <v>0</v>
      </c>
      <c r="V111" s="577"/>
      <c r="W111" s="577"/>
    </row>
    <row r="112" spans="1:23" ht="100.5" customHeight="1">
      <c r="A112" s="626">
        <f t="shared" si="12"/>
        <v>94</v>
      </c>
      <c r="B112" s="731" t="s">
        <v>712</v>
      </c>
      <c r="C112" s="731">
        <v>100003017</v>
      </c>
      <c r="D112" s="731">
        <v>998736</v>
      </c>
      <c r="E112" s="740"/>
      <c r="F112" s="723">
        <v>18</v>
      </c>
      <c r="G112" s="741"/>
      <c r="H112" s="625" t="s">
        <v>785</v>
      </c>
      <c r="I112" s="731" t="s">
        <v>124</v>
      </c>
      <c r="J112" s="753">
        <v>2</v>
      </c>
      <c r="K112" s="624"/>
      <c r="L112" s="754" t="str">
        <f t="shared" si="13"/>
        <v>INCLUDED</v>
      </c>
      <c r="M112" s="563">
        <f t="shared" si="7"/>
        <v>0</v>
      </c>
      <c r="N112" s="573">
        <f t="shared" si="8"/>
        <v>0</v>
      </c>
      <c r="O112" s="574">
        <f>Discount!$J$36</f>
        <v>0</v>
      </c>
      <c r="P112" s="573">
        <f t="shared" si="9"/>
        <v>0</v>
      </c>
      <c r="Q112" s="575">
        <f t="shared" si="10"/>
        <v>0</v>
      </c>
      <c r="R112" s="576"/>
      <c r="S112" s="577"/>
      <c r="T112" s="577">
        <v>18</v>
      </c>
      <c r="U112" s="577">
        <f t="shared" si="11"/>
        <v>0</v>
      </c>
      <c r="V112" s="577"/>
      <c r="W112" s="577"/>
    </row>
    <row r="113" spans="1:23" ht="86.25" customHeight="1">
      <c r="A113" s="626">
        <f t="shared" si="12"/>
        <v>95</v>
      </c>
      <c r="B113" s="731" t="s">
        <v>712</v>
      </c>
      <c r="C113" s="731">
        <v>100016607</v>
      </c>
      <c r="D113" s="731">
        <v>995451</v>
      </c>
      <c r="E113" s="740"/>
      <c r="F113" s="723">
        <v>18</v>
      </c>
      <c r="G113" s="741"/>
      <c r="H113" s="625" t="s">
        <v>786</v>
      </c>
      <c r="I113" s="731" t="s">
        <v>154</v>
      </c>
      <c r="J113" s="753">
        <v>2344</v>
      </c>
      <c r="K113" s="624"/>
      <c r="L113" s="754" t="str">
        <f t="shared" ref="L113:L115" si="14">IF(K113=0, "INCLUDED", IF(ISERROR(J113*K113), K113, J113*K113))</f>
        <v>INCLUDED</v>
      </c>
      <c r="M113" s="563">
        <f t="shared" ref="M113:M115" si="15">IF(L113="Included",0,L113)</f>
        <v>0</v>
      </c>
      <c r="N113" s="573">
        <f t="shared" ref="N113:N115" si="16">IF( G113="",F113*(IF(L113="Included",0,L113))/100,G113*(IF(L113="Included",0,L113)))</f>
        <v>0</v>
      </c>
      <c r="O113" s="574">
        <f>Discount!$J$36</f>
        <v>0</v>
      </c>
      <c r="P113" s="573">
        <f t="shared" ref="P113:P115" si="17">O113*M113</f>
        <v>0</v>
      </c>
      <c r="Q113" s="575">
        <f t="shared" ref="Q113:Q115" si="18">IF(G113="",F113*P113/100,G113*P113)</f>
        <v>0</v>
      </c>
      <c r="R113" s="576"/>
      <c r="S113" s="577"/>
      <c r="T113" s="577">
        <v>18</v>
      </c>
      <c r="U113" s="577">
        <f t="shared" ref="U113:U115" si="19">F113-T113</f>
        <v>0</v>
      </c>
      <c r="V113" s="577"/>
      <c r="W113" s="577"/>
    </row>
    <row r="114" spans="1:23" ht="86.25" customHeight="1">
      <c r="A114" s="626">
        <f t="shared" si="12"/>
        <v>96</v>
      </c>
      <c r="B114" s="731" t="s">
        <v>712</v>
      </c>
      <c r="C114" s="731">
        <v>100016681</v>
      </c>
      <c r="D114" s="731">
        <v>995454</v>
      </c>
      <c r="E114" s="740"/>
      <c r="F114" s="723">
        <v>18</v>
      </c>
      <c r="G114" s="741"/>
      <c r="H114" s="625" t="s">
        <v>787</v>
      </c>
      <c r="I114" s="731" t="s">
        <v>121</v>
      </c>
      <c r="J114" s="753">
        <v>199</v>
      </c>
      <c r="K114" s="624"/>
      <c r="L114" s="754" t="str">
        <f t="shared" si="14"/>
        <v>INCLUDED</v>
      </c>
      <c r="M114" s="563">
        <f t="shared" si="15"/>
        <v>0</v>
      </c>
      <c r="N114" s="573">
        <f t="shared" si="16"/>
        <v>0</v>
      </c>
      <c r="O114" s="574">
        <f>Discount!$J$36</f>
        <v>0</v>
      </c>
      <c r="P114" s="573">
        <f t="shared" si="17"/>
        <v>0</v>
      </c>
      <c r="Q114" s="575">
        <f t="shared" si="18"/>
        <v>0</v>
      </c>
      <c r="R114" s="576"/>
      <c r="S114" s="577"/>
      <c r="T114" s="577">
        <v>18</v>
      </c>
      <c r="U114" s="577">
        <f t="shared" si="19"/>
        <v>0</v>
      </c>
      <c r="V114" s="577"/>
      <c r="W114" s="577"/>
    </row>
    <row r="115" spans="1:23" ht="176.25" customHeight="1">
      <c r="A115" s="626">
        <f t="shared" si="12"/>
        <v>97</v>
      </c>
      <c r="B115" s="731" t="s">
        <v>712</v>
      </c>
      <c r="C115" s="731">
        <v>100004463</v>
      </c>
      <c r="D115" s="731">
        <v>995456</v>
      </c>
      <c r="E115" s="740"/>
      <c r="F115" s="723">
        <v>18</v>
      </c>
      <c r="G115" s="741"/>
      <c r="H115" s="625" t="s">
        <v>788</v>
      </c>
      <c r="I115" s="731" t="s">
        <v>154</v>
      </c>
      <c r="J115" s="753">
        <v>125</v>
      </c>
      <c r="K115" s="624"/>
      <c r="L115" s="754" t="str">
        <f t="shared" si="14"/>
        <v>INCLUDED</v>
      </c>
      <c r="M115" s="563">
        <f t="shared" si="15"/>
        <v>0</v>
      </c>
      <c r="N115" s="573">
        <f t="shared" si="16"/>
        <v>0</v>
      </c>
      <c r="O115" s="574">
        <f>Discount!$J$36</f>
        <v>0</v>
      </c>
      <c r="P115" s="573">
        <f t="shared" si="17"/>
        <v>0</v>
      </c>
      <c r="Q115" s="575">
        <f t="shared" si="18"/>
        <v>0</v>
      </c>
      <c r="R115" s="576"/>
      <c r="S115" s="577"/>
      <c r="T115" s="577">
        <v>18</v>
      </c>
      <c r="U115" s="577">
        <f t="shared" si="19"/>
        <v>0</v>
      </c>
      <c r="V115" s="577"/>
      <c r="W115" s="577"/>
    </row>
    <row r="116" spans="1:23" ht="132" customHeight="1">
      <c r="A116" s="626">
        <f t="shared" si="12"/>
        <v>98</v>
      </c>
      <c r="B116" s="731" t="s">
        <v>712</v>
      </c>
      <c r="C116" s="731">
        <v>100007097</v>
      </c>
      <c r="D116" s="731">
        <v>995454</v>
      </c>
      <c r="E116" s="740"/>
      <c r="F116" s="723">
        <v>18</v>
      </c>
      <c r="G116" s="741"/>
      <c r="H116" s="625" t="s">
        <v>789</v>
      </c>
      <c r="I116" s="731" t="s">
        <v>553</v>
      </c>
      <c r="J116" s="753">
        <v>500</v>
      </c>
      <c r="K116" s="624"/>
      <c r="L116" s="754" t="str">
        <f t="shared" si="13"/>
        <v>INCLUDED</v>
      </c>
      <c r="M116" s="563">
        <f t="shared" si="7"/>
        <v>0</v>
      </c>
      <c r="N116" s="573">
        <f t="shared" si="8"/>
        <v>0</v>
      </c>
      <c r="O116" s="574">
        <f>Discount!$J$36</f>
        <v>0</v>
      </c>
      <c r="P116" s="573">
        <f t="shared" si="9"/>
        <v>0</v>
      </c>
      <c r="Q116" s="575">
        <f t="shared" si="10"/>
        <v>0</v>
      </c>
      <c r="R116" s="576"/>
      <c r="S116" s="577"/>
      <c r="T116" s="577">
        <v>18</v>
      </c>
      <c r="U116" s="577">
        <f t="shared" si="11"/>
        <v>0</v>
      </c>
      <c r="V116" s="577"/>
      <c r="W116" s="577"/>
    </row>
    <row r="117" spans="1:23" ht="86.25" customHeight="1">
      <c r="A117" s="626">
        <f t="shared" si="12"/>
        <v>99</v>
      </c>
      <c r="B117" s="731" t="s">
        <v>712</v>
      </c>
      <c r="C117" s="731">
        <v>100001391</v>
      </c>
      <c r="D117" s="731">
        <v>995477</v>
      </c>
      <c r="E117" s="740"/>
      <c r="F117" s="723">
        <v>18</v>
      </c>
      <c r="G117" s="741"/>
      <c r="H117" s="625" t="s">
        <v>790</v>
      </c>
      <c r="I117" s="731" t="s">
        <v>478</v>
      </c>
      <c r="J117" s="753">
        <v>50</v>
      </c>
      <c r="K117" s="624"/>
      <c r="L117" s="754" t="str">
        <f t="shared" si="13"/>
        <v>INCLUDED</v>
      </c>
      <c r="M117" s="563">
        <f t="shared" si="7"/>
        <v>0</v>
      </c>
      <c r="N117" s="573">
        <f t="shared" si="8"/>
        <v>0</v>
      </c>
      <c r="O117" s="574">
        <f>Discount!$J$36</f>
        <v>0</v>
      </c>
      <c r="P117" s="573">
        <f t="shared" si="9"/>
        <v>0</v>
      </c>
      <c r="Q117" s="575">
        <f t="shared" si="10"/>
        <v>0</v>
      </c>
      <c r="R117" s="576"/>
      <c r="S117" s="577"/>
      <c r="T117" s="577">
        <v>18</v>
      </c>
      <c r="U117" s="577">
        <f t="shared" si="11"/>
        <v>0</v>
      </c>
      <c r="V117" s="577"/>
      <c r="W117" s="577"/>
    </row>
    <row r="118" spans="1:23" ht="86.25" customHeight="1">
      <c r="A118" s="626">
        <f t="shared" si="12"/>
        <v>100</v>
      </c>
      <c r="B118" s="731" t="s">
        <v>712</v>
      </c>
      <c r="C118" s="731">
        <v>100001542</v>
      </c>
      <c r="D118" s="731">
        <v>995429</v>
      </c>
      <c r="E118" s="740"/>
      <c r="F118" s="723">
        <v>18</v>
      </c>
      <c r="G118" s="741"/>
      <c r="H118" s="625" t="s">
        <v>791</v>
      </c>
      <c r="I118" s="731" t="s">
        <v>478</v>
      </c>
      <c r="J118" s="753">
        <v>50</v>
      </c>
      <c r="K118" s="624"/>
      <c r="L118" s="754" t="str">
        <f t="shared" si="1"/>
        <v>INCLUDED</v>
      </c>
      <c r="M118" s="563">
        <f t="shared" si="7"/>
        <v>0</v>
      </c>
      <c r="N118" s="573">
        <f t="shared" si="8"/>
        <v>0</v>
      </c>
      <c r="O118" s="574">
        <f>Discount!$J$36</f>
        <v>0</v>
      </c>
      <c r="P118" s="573">
        <f t="shared" si="9"/>
        <v>0</v>
      </c>
      <c r="Q118" s="575">
        <f t="shared" si="10"/>
        <v>0</v>
      </c>
      <c r="R118" s="576"/>
      <c r="S118" s="577"/>
      <c r="T118" s="577">
        <v>18</v>
      </c>
      <c r="U118" s="577">
        <f t="shared" si="11"/>
        <v>0</v>
      </c>
      <c r="V118" s="577"/>
      <c r="W118" s="577"/>
    </row>
    <row r="119" spans="1:23" ht="39" customHeight="1">
      <c r="A119" s="855"/>
      <c r="B119" s="856"/>
      <c r="C119" s="856"/>
      <c r="D119" s="856"/>
      <c r="E119" s="856"/>
      <c r="F119" s="856"/>
      <c r="G119" s="856"/>
      <c r="H119" s="856"/>
      <c r="I119" s="856"/>
      <c r="J119" s="856"/>
      <c r="K119" s="856"/>
      <c r="L119" s="857"/>
      <c r="M119" s="563">
        <f t="shared" si="7"/>
        <v>0</v>
      </c>
      <c r="N119" s="573"/>
      <c r="O119" s="574"/>
      <c r="P119" s="573">
        <f t="shared" si="9"/>
        <v>0</v>
      </c>
      <c r="Q119" s="575"/>
      <c r="R119" s="576">
        <f t="shared" ref="R119" si="20">K119*J119</f>
        <v>0</v>
      </c>
      <c r="S119" s="577"/>
      <c r="T119" s="577">
        <v>18</v>
      </c>
      <c r="U119" s="577">
        <f t="shared" ref="U119:U120" si="21">F120-T119</f>
        <v>-18</v>
      </c>
      <c r="V119" s="577"/>
      <c r="W119" s="577"/>
    </row>
    <row r="120" spans="1:23" ht="28.5" customHeight="1">
      <c r="A120" s="578"/>
      <c r="B120" s="853"/>
      <c r="C120" s="853"/>
      <c r="D120" s="853"/>
      <c r="E120" s="853"/>
      <c r="F120" s="853"/>
      <c r="G120" s="853"/>
      <c r="H120" s="854"/>
      <c r="I120" s="742"/>
      <c r="J120" s="742"/>
      <c r="K120" s="742"/>
      <c r="L120" s="755">
        <f t="shared" ref="L120:R120" si="22">SUM(L18:L119)</f>
        <v>0</v>
      </c>
      <c r="M120" s="579">
        <f t="shared" si="22"/>
        <v>0</v>
      </c>
      <c r="N120" s="621">
        <f t="shared" si="22"/>
        <v>0</v>
      </c>
      <c r="O120" s="579">
        <f t="shared" si="22"/>
        <v>0</v>
      </c>
      <c r="P120" s="579">
        <f t="shared" si="22"/>
        <v>0</v>
      </c>
      <c r="Q120" s="579">
        <f t="shared" si="22"/>
        <v>0</v>
      </c>
      <c r="R120" s="576">
        <f t="shared" si="22"/>
        <v>0</v>
      </c>
      <c r="S120" s="577"/>
      <c r="T120" s="577"/>
      <c r="U120" s="577">
        <f t="shared" si="21"/>
        <v>0</v>
      </c>
      <c r="V120" s="577"/>
      <c r="W120" s="577"/>
    </row>
    <row r="121" spans="1:23" ht="21.75" customHeight="1">
      <c r="B121" s="732"/>
      <c r="C121" s="732"/>
      <c r="D121" s="732"/>
      <c r="E121" s="732"/>
      <c r="F121" s="732"/>
      <c r="G121" s="732"/>
      <c r="H121" s="732"/>
      <c r="I121" s="743"/>
      <c r="J121" s="743"/>
      <c r="K121" s="743"/>
      <c r="L121" s="743"/>
      <c r="M121" s="583"/>
      <c r="N121" s="580"/>
      <c r="O121" s="580"/>
      <c r="P121" s="581"/>
      <c r="Q121" s="580"/>
      <c r="R121" s="577"/>
      <c r="S121" s="577"/>
      <c r="T121" s="577"/>
      <c r="U121" s="577"/>
      <c r="V121" s="577"/>
      <c r="W121" s="577"/>
    </row>
    <row r="122" spans="1:23" ht="30" customHeight="1">
      <c r="A122" s="585"/>
      <c r="B122" s="860" t="s">
        <v>763</v>
      </c>
      <c r="C122" s="860"/>
      <c r="D122" s="860"/>
      <c r="E122" s="860"/>
      <c r="F122" s="860"/>
      <c r="G122" s="860"/>
      <c r="H122" s="860"/>
      <c r="I122" s="860"/>
      <c r="J122" s="860"/>
      <c r="K122" s="860"/>
      <c r="L122" s="860"/>
      <c r="M122" s="583"/>
      <c r="N122" s="580"/>
      <c r="O122" s="580"/>
      <c r="P122" s="581"/>
      <c r="Q122" s="580"/>
      <c r="R122" s="577"/>
      <c r="S122" s="577"/>
      <c r="T122" s="577"/>
      <c r="U122" s="577"/>
      <c r="V122" s="577"/>
      <c r="W122" s="577"/>
    </row>
    <row r="123" spans="1:23" ht="21.75" customHeight="1">
      <c r="A123" s="586"/>
      <c r="B123" s="304"/>
      <c r="C123" s="304"/>
      <c r="D123" s="304"/>
      <c r="E123" s="304"/>
      <c r="F123" s="304"/>
      <c r="G123" s="304"/>
      <c r="H123" s="756"/>
      <c r="I123" s="743"/>
      <c r="J123" s="743"/>
      <c r="K123" s="743"/>
      <c r="L123" s="743">
        <f>L120*0.18</f>
        <v>0</v>
      </c>
      <c r="M123" s="583"/>
      <c r="N123" s="580"/>
      <c r="O123" s="580"/>
      <c r="P123" s="581"/>
      <c r="Q123" s="580"/>
      <c r="R123" s="577"/>
      <c r="S123" s="577"/>
      <c r="T123" s="577"/>
      <c r="U123" s="577"/>
      <c r="V123" s="577"/>
      <c r="W123" s="577"/>
    </row>
    <row r="124" spans="1:23" ht="21.75" customHeight="1">
      <c r="A124" s="586"/>
      <c r="B124" s="304"/>
      <c r="C124" s="304"/>
      <c r="D124" s="304"/>
      <c r="E124" s="304"/>
      <c r="F124" s="304"/>
      <c r="G124" s="304"/>
      <c r="H124" s="756"/>
      <c r="I124" s="743"/>
      <c r="J124" s="743"/>
      <c r="K124" s="743"/>
      <c r="L124" s="743"/>
      <c r="M124" s="583"/>
      <c r="N124" s="580"/>
      <c r="O124" s="580"/>
      <c r="P124" s="581"/>
      <c r="Q124" s="580"/>
      <c r="R124" s="577"/>
      <c r="S124" s="577"/>
      <c r="T124" s="577"/>
      <c r="U124" s="577"/>
      <c r="V124" s="577"/>
      <c r="W124" s="577"/>
    </row>
    <row r="125" spans="1:23" s="584" customFormat="1" ht="16.5">
      <c r="A125" s="585"/>
      <c r="B125" s="724"/>
      <c r="C125" s="724" t="s">
        <v>128</v>
      </c>
      <c r="D125" s="759" t="str">
        <f>'Bid Form 2nd Envelope'!B45</f>
        <v xml:space="preserve">  </v>
      </c>
      <c r="E125" s="724"/>
      <c r="F125" s="724"/>
      <c r="G125" s="724"/>
      <c r="H125" s="724"/>
      <c r="I125" s="861" t="s">
        <v>129</v>
      </c>
      <c r="J125" s="861"/>
      <c r="K125" s="862" t="str">
        <f>'Sch-1'!I249</f>
        <v/>
      </c>
      <c r="L125" s="862"/>
      <c r="N125" s="587"/>
      <c r="O125" s="587"/>
      <c r="P125" s="587"/>
      <c r="Q125" s="587"/>
    </row>
    <row r="126" spans="1:23" s="584" customFormat="1" ht="16.5">
      <c r="A126" s="585"/>
      <c r="B126" s="724"/>
      <c r="C126" s="724" t="s">
        <v>130</v>
      </c>
      <c r="D126" s="724">
        <f>'Names of Bidder'!C23</f>
        <v>0</v>
      </c>
      <c r="E126" s="724"/>
      <c r="F126" s="724"/>
      <c r="G126" s="724"/>
      <c r="H126" s="724"/>
      <c r="I126" s="861" t="s">
        <v>92</v>
      </c>
      <c r="J126" s="861"/>
      <c r="K126" s="862" t="str">
        <f>'Sch-1'!I250</f>
        <v/>
      </c>
      <c r="L126" s="862"/>
      <c r="N126" s="587"/>
      <c r="O126" s="587"/>
      <c r="P126" s="587"/>
      <c r="Q126" s="587"/>
    </row>
    <row r="127" spans="1:23" ht="16.5">
      <c r="B127" s="733"/>
      <c r="C127" s="304"/>
      <c r="D127" s="304"/>
      <c r="E127" s="304"/>
      <c r="F127" s="304"/>
      <c r="G127" s="304"/>
      <c r="H127" s="756"/>
      <c r="I127" s="743"/>
      <c r="J127" s="743"/>
      <c r="K127" s="743"/>
      <c r="L127" s="743"/>
      <c r="M127" s="583"/>
    </row>
    <row r="128" spans="1:23" ht="16.5">
      <c r="B128" s="733"/>
      <c r="C128" s="756"/>
      <c r="D128" s="756"/>
      <c r="E128" s="756"/>
      <c r="F128" s="756"/>
      <c r="G128" s="756"/>
      <c r="H128" s="756"/>
      <c r="I128" s="743"/>
      <c r="J128" s="743"/>
      <c r="K128" s="743"/>
      <c r="L128" s="743"/>
      <c r="M128" s="583"/>
    </row>
    <row r="130" spans="12:12">
      <c r="L130" s="757">
        <f>L120*0.18</f>
        <v>0</v>
      </c>
    </row>
  </sheetData>
  <sheetProtection password="CA6E" sheet="1" objects="1" scenarios="1"/>
  <customSheetViews>
    <customSheetView guid="{1211E1B9-FC37-4364-9CF0-0FFC01866726}" scale="85" showPageBreaks="1" fitToPage="1" printArea="1" hiddenColumns="1" view="pageBreakPreview">
      <selection activeCell="O457" sqref="O457"/>
      <pageMargins left="0" right="0" top="0" bottom="0" header="0" footer="0"/>
      <printOptions horizontalCentered="1"/>
      <pageSetup paperSize="9" scale="45" fitToHeight="0" orientation="landscape" r:id="rId1"/>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2"/>
      <headerFooter>
        <oddHeader>&amp;RSchedule-3Page &amp;P of &amp;N</oddHeader>
      </headerFooter>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3"/>
      <headerFooter>
        <oddHeader>&amp;RSchedule-3Page &amp;P of &amp;N</oddHeader>
      </headerFooter>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4"/>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5"/>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6"/>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7"/>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8"/>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9"/>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10"/>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11"/>
      <headerFooter>
        <oddHeader>&amp;RSchedule-3Page &amp;P of &amp;N</oddHeader>
      </headerFooter>
    </customSheetView>
    <customSheetView guid="{889C3D82-0A24-4765-A688-A80A782F5056}" scale="85" showPageBreaks="1" fitToPage="1" printArea="1" hiddenColumns="1" view="pageBreakPreview">
      <selection activeCell="O391" sqref="O391"/>
      <pageMargins left="0" right="0" top="0" bottom="0" header="0" footer="0"/>
      <printOptions horizontalCentered="1"/>
      <pageSetup paperSize="9" scale="45" fitToHeight="0" orientation="landscape" r:id="rId12"/>
      <headerFooter>
        <oddHeader>&amp;RSchedule-3Page &amp;P of &amp;N</oddHeader>
      </headerFooter>
    </customSheetView>
    <customSheetView guid="{ADF3F130-0A37-42E7-A525-50C5A6B01A26}" scale="85" showPageBreaks="1" fitToPage="1" printArea="1" hiddenColumns="1" view="pageBreakPreview">
      <selection activeCell="O457" sqref="O457"/>
      <pageMargins left="0" right="0" top="0" bottom="0" header="0" footer="0"/>
      <printOptions horizontalCentered="1"/>
      <pageSetup paperSize="9" scale="45" fitToHeight="0" orientation="landscape" r:id="rId13"/>
      <headerFooter>
        <oddHeader>&amp;RSchedule-3Page &amp;P of &amp;N</oddHeader>
      </headerFooter>
    </customSheetView>
  </customSheetViews>
  <mergeCells count="16">
    <mergeCell ref="B122:L122"/>
    <mergeCell ref="I126:J126"/>
    <mergeCell ref="I125:J125"/>
    <mergeCell ref="K126:L126"/>
    <mergeCell ref="K125:L125"/>
    <mergeCell ref="A3:L3"/>
    <mergeCell ref="A4:L4"/>
    <mergeCell ref="A7:E7"/>
    <mergeCell ref="A8:C8"/>
    <mergeCell ref="B120:H120"/>
    <mergeCell ref="A119:L119"/>
    <mergeCell ref="K14:L14"/>
    <mergeCell ref="B9:E9"/>
    <mergeCell ref="B10:E10"/>
    <mergeCell ref="B11:E11"/>
    <mergeCell ref="B12:E12"/>
  </mergeCells>
  <conditionalFormatting sqref="G19:G112 G116:G118">
    <cfRule type="expression" dxfId="4" priority="2" stopIfTrue="1">
      <formula>F19&gt;0</formula>
    </cfRule>
  </conditionalFormatting>
  <conditionalFormatting sqref="G113:G115">
    <cfRule type="expression" dxfId="3" priority="1" stopIfTrue="1">
      <formula>F113&gt;0</formula>
    </cfRule>
  </conditionalFormatting>
  <dataValidations count="5">
    <dataValidation type="list" allowBlank="1" showInputMessage="1" showErrorMessage="1" sqref="IF64555 A64555:G64555" xr:uid="{00000000-0002-0000-0600-000000000000}">
      <formula1>#REF!</formula1>
    </dataValidation>
    <dataValidation type="decimal" operator="greaterThan" allowBlank="1" showInputMessage="1" showErrorMessage="1" error="Enter only Numeric Value greater than zero or leave the cell blank !" sqref="K64525:K64571" xr:uid="{00000000-0002-0000-0600-000001000000}">
      <formula1>0</formula1>
    </dataValidation>
    <dataValidation type="whole" operator="greaterThan" allowBlank="1" showInputMessage="1" showErrorMessage="1" sqref="E19:E118" xr:uid="{00000000-0002-0000-0600-000003000000}">
      <formula1>0</formula1>
    </dataValidation>
    <dataValidation type="decimal" operator="greaterThanOrEqual" allowBlank="1" showInputMessage="1" showErrorMessage="1" sqref="K19:K118" xr:uid="{00000000-0002-0000-0600-000004000000}">
      <formula1>0</formula1>
    </dataValidation>
    <dataValidation type="list" operator="greaterThan" allowBlank="1" showInputMessage="1" showErrorMessage="1" sqref="G19:G118" xr:uid="{CC1B2E33-620B-48EE-90C6-B869822B7C19}">
      <formula1>"0%,5%,18%"</formula1>
    </dataValidation>
  </dataValidations>
  <printOptions horizontalCentered="1"/>
  <pageMargins left="0.19685039370078741" right="0.19685039370078741" top="0.74803149606299213" bottom="0.51181102362204722" header="0.31496062992125984" footer="0.31496062992125984"/>
  <pageSetup paperSize="9" scale="55" fitToHeight="0" orientation="landscape" r:id="rId14"/>
  <headerFooter>
    <oddHeader>&amp;C&amp;"Calibri,Regular"&amp;12&amp;KFF0000 &amp;1#
&amp;RSchedule-3Page &amp;P of &amp;N</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zoomScale="85" zoomScaleSheetLayoutView="85" workbookViewId="0">
      <selection activeCell="D26" sqref="D26"/>
    </sheetView>
  </sheetViews>
  <sheetFormatPr defaultRowHeight="15.75"/>
  <cols>
    <col min="1" max="1" width="7.5703125" style="394" customWidth="1"/>
    <col min="2" max="2" width="9" style="394" customWidth="1"/>
    <col min="3" max="3" width="10.28515625" style="394" customWidth="1"/>
    <col min="4" max="4" width="10.85546875" style="394" customWidth="1"/>
    <col min="5" max="5" width="11.140625" style="394" customWidth="1"/>
    <col min="6" max="6" width="13.7109375" style="394" customWidth="1"/>
    <col min="7" max="7" width="15.42578125" style="394" customWidth="1"/>
    <col min="8" max="11" width="16.85546875" style="394" customWidth="1"/>
    <col min="12" max="12" width="14.42578125" style="395" customWidth="1"/>
    <col min="13" max="13" width="9" style="394" customWidth="1"/>
    <col min="14" max="14" width="11.42578125" style="394" customWidth="1"/>
    <col min="15" max="15" width="13.28515625" style="394" customWidth="1"/>
    <col min="16" max="16" width="19.140625" style="399" customWidth="1"/>
    <col min="17" max="16384" width="9.140625" style="399"/>
  </cols>
  <sheetData>
    <row r="1" spans="1:16" s="396" customFormat="1" ht="24.75" customHeight="1">
      <c r="A1" s="379" t="str">
        <f>Cover_Junk!B3</f>
        <v>Spec No:CC/NT/W-GIS/DOM/A02/25/13385</v>
      </c>
      <c r="B1" s="379"/>
      <c r="C1" s="379"/>
      <c r="D1" s="379"/>
      <c r="E1" s="379"/>
      <c r="F1" s="379"/>
      <c r="G1" s="380"/>
      <c r="H1" s="380"/>
      <c r="I1" s="380"/>
      <c r="J1" s="380"/>
      <c r="K1" s="380"/>
      <c r="L1" s="381"/>
      <c r="M1" s="382"/>
      <c r="N1" s="383"/>
      <c r="O1" s="383"/>
      <c r="P1" s="384" t="s">
        <v>155</v>
      </c>
    </row>
    <row r="2" spans="1:16" s="396" customFormat="1">
      <c r="A2" s="5"/>
      <c r="B2" s="5"/>
      <c r="C2" s="5"/>
      <c r="D2" s="5"/>
      <c r="E2" s="5"/>
      <c r="F2" s="5"/>
      <c r="G2" s="385"/>
      <c r="H2" s="385"/>
      <c r="I2" s="385"/>
      <c r="J2" s="385"/>
      <c r="K2" s="385"/>
      <c r="L2" s="386"/>
      <c r="M2" s="387"/>
      <c r="N2" s="388"/>
      <c r="O2" s="388"/>
    </row>
    <row r="3" spans="1:16" s="396" customFormat="1" ht="87" customHeight="1">
      <c r="A3" s="863" t="str">
        <f>Cover_Junk!$B$2</f>
        <v>GIS Package (TR-202577PKG01) for Augmentation of 1x500 MVA, 400/220 kV ICT (3rd) at Thrissur VSC HVDC Station in Kerala.</v>
      </c>
      <c r="B3" s="863"/>
      <c r="C3" s="863"/>
      <c r="D3" s="863"/>
      <c r="E3" s="863"/>
      <c r="F3" s="863"/>
      <c r="G3" s="863"/>
      <c r="H3" s="863"/>
      <c r="I3" s="863"/>
      <c r="J3" s="863"/>
      <c r="K3" s="863"/>
      <c r="L3" s="863"/>
      <c r="M3" s="863"/>
      <c r="N3" s="863"/>
      <c r="O3" s="863"/>
      <c r="P3" s="863"/>
    </row>
    <row r="4" spans="1:16" s="396" customFormat="1" ht="16.5">
      <c r="A4" s="868" t="s">
        <v>138</v>
      </c>
      <c r="B4" s="868"/>
      <c r="C4" s="868"/>
      <c r="D4" s="868"/>
      <c r="E4" s="868"/>
      <c r="F4" s="868"/>
      <c r="G4" s="868"/>
      <c r="H4" s="868"/>
      <c r="I4" s="868"/>
      <c r="J4" s="868"/>
      <c r="K4" s="868"/>
      <c r="L4" s="868"/>
      <c r="M4" s="868"/>
      <c r="N4" s="868"/>
      <c r="O4" s="868"/>
      <c r="P4" s="868"/>
    </row>
    <row r="5" spans="1:16" s="396" customFormat="1">
      <c r="A5" s="389"/>
      <c r="B5" s="389"/>
      <c r="C5" s="389"/>
      <c r="D5" s="389"/>
      <c r="E5" s="389"/>
      <c r="F5" s="389"/>
      <c r="G5" s="390"/>
      <c r="H5" s="390"/>
      <c r="I5" s="390"/>
      <c r="J5" s="390"/>
      <c r="K5" s="390"/>
      <c r="L5" s="390"/>
      <c r="M5" s="389"/>
      <c r="N5" s="389"/>
      <c r="O5" s="389"/>
    </row>
    <row r="6" spans="1:16" s="396" customFormat="1" ht="20.25" customHeight="1">
      <c r="A6" s="864" t="s">
        <v>97</v>
      </c>
      <c r="B6" s="864"/>
      <c r="C6" s="2"/>
      <c r="D6" s="304"/>
      <c r="E6" s="2"/>
      <c r="F6" s="2"/>
      <c r="G6" s="2"/>
      <c r="H6" s="2"/>
      <c r="I6" s="2"/>
      <c r="J6" s="390"/>
      <c r="K6" s="390"/>
      <c r="L6" s="390"/>
      <c r="M6" s="389"/>
      <c r="N6" s="389"/>
      <c r="O6" s="389"/>
    </row>
    <row r="7" spans="1:16" s="396" customFormat="1" ht="21" customHeight="1">
      <c r="A7" s="865" t="str">
        <f>'Sch-1'!A7</f>
        <v xml:space="preserve">JOINT VENTURE OF  &amp; </v>
      </c>
      <c r="B7" s="865"/>
      <c r="C7" s="865"/>
      <c r="D7" s="865"/>
      <c r="E7" s="865"/>
      <c r="F7" s="865"/>
      <c r="G7" s="865"/>
      <c r="H7" s="865"/>
      <c r="I7" s="865"/>
      <c r="J7" s="3"/>
      <c r="K7" s="3"/>
      <c r="L7" s="342"/>
      <c r="M7" s="3"/>
      <c r="N7" s="391" t="s">
        <v>98</v>
      </c>
      <c r="O7" s="388"/>
    </row>
    <row r="8" spans="1:16" s="396" customFormat="1" ht="21" customHeight="1">
      <c r="A8" s="866" t="str">
        <f>"Bidder’s Name and Address  (" &amp; MID('Names of Bidder'!A9,9, 20) &amp; ") :"</f>
        <v>Bidder’s Name and Address  (Lead Partner) :</v>
      </c>
      <c r="B8" s="866"/>
      <c r="C8" s="866"/>
      <c r="D8" s="866"/>
      <c r="E8" s="866"/>
      <c r="F8" s="866"/>
      <c r="G8" s="866"/>
      <c r="H8" s="355"/>
      <c r="I8" s="355"/>
      <c r="J8" s="405"/>
      <c r="K8" s="405"/>
      <c r="L8" s="405"/>
      <c r="M8" s="405"/>
      <c r="N8" s="6" t="str">
        <f>'Sch-1'!I8</f>
        <v>Contract Services</v>
      </c>
      <c r="O8" s="388"/>
    </row>
    <row r="9" spans="1:16" s="396" customFormat="1" ht="24" customHeight="1">
      <c r="A9" s="367" t="s">
        <v>100</v>
      </c>
      <c r="B9" s="352"/>
      <c r="C9" s="865" t="str">
        <f>IF('Names of Bidder'!C9=0, "", 'Names of Bidder'!C9)</f>
        <v/>
      </c>
      <c r="D9" s="865"/>
      <c r="E9" s="865"/>
      <c r="F9" s="865"/>
      <c r="G9" s="865"/>
      <c r="H9" s="353"/>
      <c r="I9" s="353"/>
      <c r="J9" s="220"/>
      <c r="K9" s="220"/>
      <c r="L9" s="397"/>
      <c r="N9" s="6" t="str">
        <f>'Sch-1'!I9</f>
        <v>Power Grid Corporation of India Ltd.,</v>
      </c>
      <c r="O9" s="388"/>
    </row>
    <row r="10" spans="1:16" s="396" customFormat="1" ht="16.5">
      <c r="A10" s="367" t="s">
        <v>102</v>
      </c>
      <c r="B10" s="352"/>
      <c r="C10" s="867" t="str">
        <f>IF('Names of Bidder'!C10=0, "", 'Names of Bidder'!C10)</f>
        <v/>
      </c>
      <c r="D10" s="867"/>
      <c r="E10" s="867"/>
      <c r="F10" s="867"/>
      <c r="G10" s="867"/>
      <c r="H10" s="353"/>
      <c r="I10" s="353"/>
      <c r="J10" s="220"/>
      <c r="K10" s="220"/>
      <c r="L10" s="397"/>
      <c r="N10" s="6" t="str">
        <f>'Sch-1'!I10</f>
        <v>"Saudamini", Plot No.-2</v>
      </c>
      <c r="O10" s="388"/>
    </row>
    <row r="11" spans="1:16" s="396" customFormat="1">
      <c r="A11" s="353"/>
      <c r="B11" s="353"/>
      <c r="C11" s="867" t="str">
        <f>IF('Names of Bidder'!C11=0, "", 'Names of Bidder'!C11)</f>
        <v/>
      </c>
      <c r="D11" s="867"/>
      <c r="E11" s="867"/>
      <c r="F11" s="867"/>
      <c r="G11" s="867"/>
      <c r="H11" s="353"/>
      <c r="I11" s="353"/>
      <c r="J11" s="220"/>
      <c r="K11" s="220"/>
      <c r="L11" s="397"/>
      <c r="N11" s="6" t="str">
        <f>'Sch-1'!I11</f>
        <v xml:space="preserve">Sector-29, </v>
      </c>
      <c r="O11" s="388"/>
    </row>
    <row r="12" spans="1:16" s="396" customFormat="1">
      <c r="A12" s="353"/>
      <c r="B12" s="353"/>
      <c r="C12" s="867" t="str">
        <f>IF('Names of Bidder'!C12=0, "", 'Names of Bidder'!C12)</f>
        <v/>
      </c>
      <c r="D12" s="867"/>
      <c r="E12" s="867"/>
      <c r="F12" s="867"/>
      <c r="G12" s="867"/>
      <c r="H12" s="353"/>
      <c r="I12" s="353"/>
      <c r="J12" s="220"/>
      <c r="K12" s="220"/>
      <c r="L12" s="397"/>
      <c r="N12" s="6" t="str">
        <f>'Sch-1'!I12</f>
        <v>Gurugram (Haryana) - 122001</v>
      </c>
      <c r="O12" s="388"/>
    </row>
    <row r="13" spans="1:16" s="396" customFormat="1">
      <c r="A13" s="353"/>
      <c r="B13" s="353"/>
      <c r="C13" s="220"/>
      <c r="D13" s="220"/>
      <c r="E13" s="220"/>
      <c r="F13" s="220"/>
      <c r="G13" s="220"/>
      <c r="H13" s="353"/>
      <c r="I13" s="353"/>
      <c r="J13" s="220"/>
      <c r="K13" s="220"/>
      <c r="L13" s="397"/>
      <c r="N13" s="6"/>
      <c r="O13" s="388"/>
    </row>
    <row r="14" spans="1:16" s="396" customFormat="1" ht="21" customHeight="1">
      <c r="A14" s="869" t="s">
        <v>156</v>
      </c>
      <c r="B14" s="869"/>
      <c r="C14" s="869"/>
      <c r="D14" s="869"/>
      <c r="E14" s="869"/>
      <c r="F14" s="869"/>
      <c r="G14" s="869"/>
      <c r="H14" s="869"/>
      <c r="I14" s="869"/>
      <c r="J14" s="869"/>
      <c r="K14" s="869"/>
      <c r="L14" s="869"/>
      <c r="M14" s="869"/>
      <c r="N14" s="869"/>
      <c r="O14" s="869"/>
      <c r="P14" s="869"/>
    </row>
    <row r="15" spans="1:16" s="396" customFormat="1" ht="63.75" customHeight="1">
      <c r="A15" s="375" t="s">
        <v>108</v>
      </c>
      <c r="B15" s="376" t="s">
        <v>109</v>
      </c>
      <c r="C15" s="376" t="s">
        <v>157</v>
      </c>
      <c r="D15" s="376" t="s">
        <v>140</v>
      </c>
      <c r="E15" s="376" t="s">
        <v>141</v>
      </c>
      <c r="F15" s="376" t="s">
        <v>110</v>
      </c>
      <c r="G15" s="375" t="s">
        <v>142</v>
      </c>
      <c r="H15" s="406" t="s">
        <v>158</v>
      </c>
      <c r="I15" s="407" t="s">
        <v>159</v>
      </c>
      <c r="J15" s="407" t="s">
        <v>145</v>
      </c>
      <c r="K15" s="407" t="s">
        <v>160</v>
      </c>
      <c r="L15" s="376" t="s">
        <v>133</v>
      </c>
      <c r="M15" s="377" t="s">
        <v>117</v>
      </c>
      <c r="N15" s="377" t="s">
        <v>134</v>
      </c>
      <c r="O15" s="378" t="s">
        <v>161</v>
      </c>
      <c r="P15" s="378" t="s">
        <v>162</v>
      </c>
    </row>
    <row r="16" spans="1:16" s="459" customFormat="1" ht="15">
      <c r="A16" s="456">
        <v>1</v>
      </c>
      <c r="B16" s="456">
        <v>2</v>
      </c>
      <c r="C16" s="456">
        <v>3</v>
      </c>
      <c r="D16" s="456">
        <v>4</v>
      </c>
      <c r="E16" s="456">
        <v>5</v>
      </c>
      <c r="F16" s="456">
        <v>6</v>
      </c>
      <c r="G16" s="456">
        <v>7</v>
      </c>
      <c r="H16" s="457">
        <v>8</v>
      </c>
      <c r="I16" s="457">
        <v>9</v>
      </c>
      <c r="J16" s="457">
        <v>10</v>
      </c>
      <c r="K16" s="457">
        <v>11</v>
      </c>
      <c r="L16" s="458">
        <v>12</v>
      </c>
      <c r="M16" s="456">
        <v>13</v>
      </c>
      <c r="N16" s="456">
        <v>14</v>
      </c>
      <c r="O16" s="456">
        <v>15</v>
      </c>
      <c r="P16" s="456" t="s">
        <v>153</v>
      </c>
    </row>
    <row r="17" spans="1:17">
      <c r="A17" s="392"/>
      <c r="B17" s="392"/>
      <c r="C17" s="392"/>
      <c r="D17" s="392"/>
      <c r="E17" s="392"/>
      <c r="F17" s="392"/>
      <c r="G17" s="392"/>
      <c r="H17" s="392"/>
      <c r="I17" s="392"/>
      <c r="J17" s="392"/>
      <c r="K17" s="392"/>
      <c r="L17" s="393"/>
      <c r="M17" s="392"/>
      <c r="N17" s="392"/>
      <c r="O17" s="392"/>
      <c r="P17" s="398"/>
    </row>
    <row r="18" spans="1:17" s="394" customFormat="1" ht="45" customHeight="1">
      <c r="A18" s="392"/>
      <c r="B18" s="400"/>
      <c r="C18" s="400"/>
      <c r="D18" s="400"/>
      <c r="F18" s="400"/>
      <c r="G18" s="400"/>
      <c r="H18" s="400"/>
      <c r="I18" s="455" t="s">
        <v>163</v>
      </c>
      <c r="J18" s="400"/>
      <c r="K18" s="400"/>
      <c r="L18" s="400"/>
      <c r="M18" s="400"/>
      <c r="N18" s="400"/>
      <c r="O18" s="400"/>
      <c r="P18" s="400"/>
    </row>
    <row r="19" spans="1:17" ht="26.25" customHeight="1">
      <c r="A19" s="392"/>
      <c r="B19" s="875"/>
      <c r="C19" s="876"/>
      <c r="D19" s="876"/>
      <c r="E19" s="876"/>
      <c r="F19" s="876"/>
      <c r="G19" s="876"/>
      <c r="H19" s="876"/>
      <c r="I19" s="876"/>
      <c r="J19" s="876"/>
      <c r="K19" s="877"/>
      <c r="L19" s="401"/>
      <c r="M19" s="401"/>
      <c r="N19" s="401"/>
      <c r="O19" s="401"/>
      <c r="P19" s="402"/>
      <c r="Q19" s="360"/>
    </row>
    <row r="20" spans="1:17" ht="12" customHeight="1"/>
    <row r="21" spans="1:17" s="403" customFormat="1" hidden="1">
      <c r="B21" s="404" t="s">
        <v>128</v>
      </c>
      <c r="C21" s="873" t="e">
        <f ca="1">_xlfn.SINGLE('Sch-3'!#REF!)</f>
        <v>#NAME?</v>
      </c>
      <c r="D21" s="872"/>
    </row>
    <row r="22" spans="1:17" s="403" customFormat="1" hidden="1">
      <c r="B22" s="404" t="s">
        <v>130</v>
      </c>
      <c r="C22" s="871" t="e">
        <f ca="1">_xlfn.SINGLE('Sch-3'!#REF!)</f>
        <v>#NAME?</v>
      </c>
      <c r="D22" s="872"/>
      <c r="L22" s="870" t="s">
        <v>129</v>
      </c>
      <c r="M22" s="870"/>
      <c r="N22" s="874" t="str">
        <f>'Sch-3'!K125</f>
        <v/>
      </c>
      <c r="O22" s="874"/>
      <c r="P22" s="874"/>
    </row>
    <row r="23" spans="1:17" hidden="1">
      <c r="L23" s="870" t="s">
        <v>92</v>
      </c>
      <c r="M23" s="870"/>
      <c r="N23" s="874" t="str">
        <f>'Sch-3'!K126</f>
        <v/>
      </c>
      <c r="O23" s="874"/>
      <c r="P23" s="874"/>
    </row>
  </sheetData>
  <sheetProtection password="CB72" sheet="1" objects="1" scenarios="1"/>
  <customSheetViews>
    <customSheetView guid="{1211E1B9-FC37-4364-9CF0-0FFC01866726}" scale="85" showPageBreaks="1" printArea="1" view="pageBreakPreview">
      <selection activeCell="A17" sqref="A17"/>
      <pageMargins left="0" right="0" top="0" bottom="0" header="0" footer="0"/>
      <pageSetup paperSize="9" scale="58" orientation="landscape" r:id="rId1"/>
    </customSheetView>
    <customSheetView guid="{A58DB4DF-40C7-4BEB-B85E-6BD6F54941CF}" scale="60" showPageBreaks="1" printArea="1" view="pageBreakPreview">
      <selection activeCell="A20" sqref="A20:XFD21"/>
      <pageMargins left="0" right="0" top="0" bottom="0" header="0" footer="0"/>
      <pageSetup paperSize="9" scale="58" orientation="landscape" r:id="rId2"/>
    </customSheetView>
    <customSheetView guid="{B96E710B-6DD7-4DE1-95AB-C9EE060CD030}" scale="80" showPageBreaks="1" printArea="1" view="pageBreakPreview">
      <selection activeCell="G22" sqref="G22"/>
      <pageMargins left="0" right="0" top="0" bottom="0" header="0" footer="0"/>
      <pageSetup paperSize="9" scale="58" orientation="landscape" r:id="rId3"/>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4"/>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5"/>
    </customSheetView>
    <customSheetView guid="{63D51328-7CBC-4A1E-B96D-BAE91416501B}" scale="80" showPageBreaks="1" printArea="1" view="pageBreakPreview">
      <selection activeCell="G22" sqref="G22"/>
      <pageMargins left="0" right="0" top="0" bottom="0" header="0" footer="0"/>
      <pageSetup paperSize="9" scale="58" orientation="landscape" r:id="rId6"/>
    </customSheetView>
    <customSheetView guid="{99CA2F10-F926-46DC-8609-4EAE5B9F3585}" showPageBreaks="1" printArea="1" view="pageBreakPreview" topLeftCell="A5">
      <selection activeCell="Q25" sqref="Q25"/>
      <pageMargins left="0" right="0" top="0" bottom="0" header="0" footer="0"/>
      <pageSetup paperSize="9" scale="58" orientation="landscape" r:id="rId7"/>
    </customSheetView>
    <customSheetView guid="{CCA37BAE-906F-43D5-9FD9-B13563E4B9D7}" showPageBreaks="1" printArea="1" view="pageBreakPreview" topLeftCell="A15">
      <selection activeCell="Q25" sqref="Q25"/>
      <pageMargins left="0" right="0" top="0" bottom="0" header="0" footer="0"/>
      <pageSetup paperSize="9" scale="58" orientation="landscape" r:id="rId8"/>
    </customSheetView>
    <customSheetView guid="{18EA11B4-BD82-47BF-99FA-7AB19BF74D0B}" showPageBreaks="1" printArea="1" view="pageBreakPreview" topLeftCell="A6">
      <selection activeCell="Q25" sqref="Q25"/>
      <pageMargins left="0" right="0" top="0" bottom="0" header="0" footer="0"/>
      <pageSetup paperSize="9" scale="58" orientation="landscape" r:id="rId9"/>
    </customSheetView>
    <customSheetView guid="{915C64AD-BD67-44F0-9117-5B9D998BA799}" scale="60" showPageBreaks="1" printArea="1" view="pageBreakPreview">
      <selection activeCell="A20" sqref="A20:XFD21"/>
      <pageMargins left="0" right="0" top="0" bottom="0" header="0" footer="0"/>
      <pageSetup paperSize="9" scale="58" orientation="landscape" r:id="rId10"/>
    </customSheetView>
    <customSheetView guid="{89CB4E6A-722E-4E39-885D-E2A6D0D08321}" scale="85" showPageBreaks="1" printArea="1" view="pageBreakPreview">
      <selection activeCell="L24" sqref="L24"/>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ADF3F130-0A37-42E7-A525-50C5A6B01A26}" scale="85" showPageBreaks="1" printArea="1" view="pageBreakPreview">
      <selection activeCell="A17" sqref="A17"/>
      <pageMargins left="0" right="0" top="0" bottom="0" header="0" footer="0"/>
      <pageSetup paperSize="9" scale="58" orientation="landscape" r:id="rId13"/>
    </customSheetView>
  </customSheetViews>
  <mergeCells count="17">
    <mergeCell ref="A14:P14"/>
    <mergeCell ref="L22:M22"/>
    <mergeCell ref="C22:D22"/>
    <mergeCell ref="L23:M23"/>
    <mergeCell ref="C21:D21"/>
    <mergeCell ref="N23:P23"/>
    <mergeCell ref="N22:P22"/>
    <mergeCell ref="B19:K19"/>
    <mergeCell ref="A3:P3"/>
    <mergeCell ref="A6:B6"/>
    <mergeCell ref="A7:I7"/>
    <mergeCell ref="A8:G8"/>
    <mergeCell ref="C12:G12"/>
    <mergeCell ref="C11:G11"/>
    <mergeCell ref="C10:G10"/>
    <mergeCell ref="C9:G9"/>
    <mergeCell ref="A4:P4"/>
  </mergeCells>
  <pageMargins left="0.7" right="0.7" top="0.75" bottom="0.75" header="0.3" footer="0.3"/>
  <pageSetup paperSize="9" scale="58" orientation="landscape" r:id="rId14"/>
  <headerFooter>
    <oddHeader>&amp;C&amp;"Calibri"&amp;12&amp;KFF0000 डेटा वर्गीकरण : प्रतिबंधित/RESTRICTED&amp;1#_x000D_</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X71"/>
  <sheetViews>
    <sheetView view="pageBreakPreview" zoomScale="115" zoomScaleSheetLayoutView="115" workbookViewId="0">
      <selection activeCell="D16" sqref="D16:E16"/>
    </sheetView>
  </sheetViews>
  <sheetFormatPr defaultColWidth="11.42578125" defaultRowHeight="16.5"/>
  <cols>
    <col min="1" max="1" width="11.85546875" style="13" customWidth="1"/>
    <col min="2" max="2" width="46.7109375" style="13" customWidth="1"/>
    <col min="3" max="3" width="20" style="13" customWidth="1"/>
    <col min="4" max="4" width="40" style="13" customWidth="1"/>
    <col min="5" max="5" width="0.42578125" style="13" customWidth="1"/>
    <col min="6" max="6" width="11.42578125" style="65" customWidth="1"/>
    <col min="7" max="7" width="34.140625" style="65" hidden="1" customWidth="1"/>
    <col min="8" max="8" width="11.42578125" style="65" hidden="1" customWidth="1"/>
    <col min="9" max="9" width="14" style="337" hidden="1" customWidth="1"/>
    <col min="10" max="10" width="14.42578125" style="337" hidden="1" customWidth="1"/>
    <col min="11" max="11" width="17.140625" style="337" hidden="1" customWidth="1"/>
    <col min="12" max="13" width="11.42578125" style="337" hidden="1" customWidth="1"/>
    <col min="14" max="14" width="21.28515625" style="337" hidden="1" customWidth="1"/>
    <col min="15" max="15" width="18.28515625" style="65" hidden="1" customWidth="1"/>
    <col min="16" max="16" width="11.42578125" style="65" hidden="1" customWidth="1"/>
    <col min="17" max="17" width="11.42578125" style="65" customWidth="1"/>
    <col min="18" max="18" width="11.42578125" style="91" customWidth="1"/>
    <col min="19" max="24" width="11.42578125" style="65" customWidth="1"/>
    <col min="25" max="16384" width="11.42578125" style="91"/>
  </cols>
  <sheetData>
    <row r="1" spans="1:15" ht="18" customHeight="1">
      <c r="A1" s="61" t="str">
        <f>Cover_Junk!B3</f>
        <v>Spec No:CC/NT/W-GIS/DOM/A02/25/13385</v>
      </c>
      <c r="B1" s="62"/>
      <c r="C1" s="63"/>
      <c r="D1" s="63"/>
      <c r="E1" s="64" t="s">
        <v>164</v>
      </c>
    </row>
    <row r="2" spans="1:15" ht="8.1" customHeight="1">
      <c r="A2" s="66"/>
      <c r="B2" s="67"/>
      <c r="C2" s="68"/>
      <c r="D2" s="68"/>
      <c r="E2" s="69"/>
      <c r="F2" s="70"/>
    </row>
    <row r="3" spans="1:15" ht="63" customHeight="1">
      <c r="A3" s="885" t="str">
        <f>Cover_Junk!$B$2</f>
        <v>GIS Package (TR-202577PKG01) for Augmentation of 1x500 MVA, 400/220 kV ICT (3rd) at Thrissur VSC HVDC Station in Kerala.</v>
      </c>
      <c r="B3" s="885"/>
      <c r="C3" s="885"/>
      <c r="D3" s="885"/>
      <c r="E3" s="885"/>
    </row>
    <row r="4" spans="1:15" ht="21.95" customHeight="1">
      <c r="A4" s="886" t="s">
        <v>165</v>
      </c>
      <c r="B4" s="886"/>
      <c r="C4" s="886"/>
      <c r="D4" s="886"/>
      <c r="E4" s="886"/>
    </row>
    <row r="5" spans="1:15" ht="12" customHeight="1">
      <c r="A5" s="71"/>
      <c r="B5" s="72"/>
      <c r="C5" s="72"/>
      <c r="D5" s="72"/>
      <c r="E5" s="72"/>
    </row>
    <row r="6" spans="1:15" ht="24" customHeight="1">
      <c r="A6" s="864" t="s">
        <v>97</v>
      </c>
      <c r="B6" s="864"/>
      <c r="C6" s="2"/>
      <c r="D6" s="304"/>
      <c r="E6" s="2"/>
      <c r="F6" s="2"/>
      <c r="G6" s="2"/>
      <c r="H6" s="2"/>
      <c r="I6" s="2"/>
    </row>
    <row r="7" spans="1:15" ht="18" customHeight="1">
      <c r="A7" s="865" t="str">
        <f>'Sch-1'!A7</f>
        <v xml:space="preserve">JOINT VENTURE OF  &amp; </v>
      </c>
      <c r="B7" s="865"/>
      <c r="C7" s="865"/>
      <c r="D7" s="391" t="s">
        <v>98</v>
      </c>
      <c r="E7" s="449"/>
      <c r="F7" s="449"/>
      <c r="G7" s="449"/>
      <c r="H7" s="449"/>
      <c r="I7" s="449"/>
    </row>
    <row r="8" spans="1:15" ht="18" customHeight="1">
      <c r="A8" s="866" t="str">
        <f>"Bidder’s Name and Address  (" &amp; MID('Names of Bidder'!A9,9, 20) &amp; ") :"</f>
        <v>Bidder’s Name and Address  (Lead Partner) :</v>
      </c>
      <c r="B8" s="866"/>
      <c r="C8" s="866"/>
      <c r="D8" s="6" t="s">
        <v>99</v>
      </c>
      <c r="E8" s="451"/>
      <c r="F8" s="451"/>
      <c r="G8" s="451"/>
      <c r="H8" s="355"/>
      <c r="I8" s="355"/>
    </row>
    <row r="9" spans="1:15" ht="18" customHeight="1">
      <c r="A9" s="367" t="s">
        <v>100</v>
      </c>
      <c r="B9" s="367" t="str">
        <f>IF('Names of Bidder'!C9=0, "", 'Names of Bidder'!C9)</f>
        <v/>
      </c>
      <c r="C9" s="91"/>
      <c r="D9" s="6" t="s">
        <v>101</v>
      </c>
      <c r="E9" s="450"/>
      <c r="F9" s="450"/>
      <c r="G9" s="450"/>
      <c r="H9" s="353"/>
      <c r="I9" s="353"/>
    </row>
    <row r="10" spans="1:15" ht="18" customHeight="1">
      <c r="A10" s="367" t="s">
        <v>102</v>
      </c>
      <c r="B10" s="220" t="str">
        <f>IF('Names of Bidder'!C10=0, "", 'Names of Bidder'!C10)</f>
        <v/>
      </c>
      <c r="C10" s="91"/>
      <c r="D10" s="6" t="s">
        <v>103</v>
      </c>
      <c r="E10" s="450"/>
      <c r="F10" s="450"/>
      <c r="G10" s="450"/>
      <c r="H10" s="353"/>
      <c r="I10" s="353"/>
    </row>
    <row r="11" spans="1:15" ht="18" customHeight="1">
      <c r="A11" s="353"/>
      <c r="B11" s="220" t="str">
        <f>IF('Names of Bidder'!C11=0, "", 'Names of Bidder'!C11)</f>
        <v/>
      </c>
      <c r="C11" s="91"/>
      <c r="D11" s="6" t="s">
        <v>104</v>
      </c>
      <c r="E11" s="450"/>
      <c r="F11" s="450"/>
      <c r="G11" s="450"/>
      <c r="H11" s="353"/>
      <c r="I11" s="353"/>
    </row>
    <row r="12" spans="1:15" ht="18" customHeight="1">
      <c r="A12" s="353"/>
      <c r="B12" s="220" t="str">
        <f>IF('Names of Bidder'!C12=0, "", 'Names of Bidder'!C12)</f>
        <v/>
      </c>
      <c r="C12" s="91"/>
      <c r="D12" s="6" t="s">
        <v>166</v>
      </c>
      <c r="E12" s="450"/>
      <c r="F12" s="450"/>
      <c r="G12" s="450"/>
      <c r="H12" s="353"/>
      <c r="I12" s="353"/>
    </row>
    <row r="13" spans="1:15" ht="8.1" customHeight="1" thickBot="1">
      <c r="B13" s="118"/>
    </row>
    <row r="14" spans="1:15" ht="21.95" customHeight="1">
      <c r="A14" s="487" t="s">
        <v>167</v>
      </c>
      <c r="B14" s="887" t="s">
        <v>168</v>
      </c>
      <c r="C14" s="887"/>
      <c r="D14" s="888" t="s">
        <v>169</v>
      </c>
      <c r="E14" s="889"/>
      <c r="I14" s="896" t="s">
        <v>170</v>
      </c>
      <c r="J14" s="896"/>
      <c r="K14" s="896"/>
      <c r="M14" s="893" t="s">
        <v>171</v>
      </c>
      <c r="N14" s="893"/>
      <c r="O14" s="893"/>
    </row>
    <row r="15" spans="1:15" ht="29.25" customHeight="1">
      <c r="A15" s="488" t="s">
        <v>172</v>
      </c>
      <c r="B15" s="890" t="s">
        <v>173</v>
      </c>
      <c r="C15" s="890"/>
      <c r="D15" s="891">
        <f>'Sch-1'!N244</f>
        <v>0</v>
      </c>
      <c r="E15" s="892"/>
      <c r="I15" s="338" t="s">
        <v>174</v>
      </c>
      <c r="K15" s="338" t="e">
        <f>ROUND('[6]Sch-1'!U3*#REF!,0)</f>
        <v>#REF!</v>
      </c>
      <c r="M15" s="338" t="s">
        <v>174</v>
      </c>
      <c r="O15" s="76" t="e">
        <f>ROUND('[6]Sch-1'!U5*#REF!,0)</f>
        <v>#REF!</v>
      </c>
    </row>
    <row r="16" spans="1:15" ht="87.75" customHeight="1">
      <c r="A16" s="489"/>
      <c r="B16" s="882" t="s">
        <v>175</v>
      </c>
      <c r="C16" s="882"/>
      <c r="D16" s="894"/>
      <c r="E16" s="895"/>
      <c r="G16" s="77"/>
    </row>
    <row r="17" spans="1:15" ht="25.5" customHeight="1">
      <c r="A17" s="488" t="s">
        <v>176</v>
      </c>
      <c r="B17" s="890" t="s">
        <v>177</v>
      </c>
      <c r="C17" s="890"/>
      <c r="D17" s="891">
        <f>'Sch-3'!N120</f>
        <v>0</v>
      </c>
      <c r="E17" s="892"/>
      <c r="I17" s="338" t="s">
        <v>178</v>
      </c>
      <c r="K17" s="339">
        <f>IF(ISERROR(ROUND((#REF!+#REF!)*#REF!,0)),0, ROUND((#REF!+#REF!)*#REF!,0))</f>
        <v>0</v>
      </c>
      <c r="M17" s="338" t="s">
        <v>178</v>
      </c>
      <c r="O17" s="79">
        <f>IF(ISERROR(ROUND((#REF!+#REF!)*#REF!,0)),0, ROUND((#REF!+#REF!)*#REF!,0))</f>
        <v>0</v>
      </c>
    </row>
    <row r="18" spans="1:15" ht="84" customHeight="1">
      <c r="A18" s="489"/>
      <c r="B18" s="882" t="s">
        <v>179</v>
      </c>
      <c r="C18" s="882"/>
      <c r="D18" s="883"/>
      <c r="E18" s="884"/>
      <c r="G18" s="80"/>
      <c r="I18" s="340" t="e">
        <f>#REF!/'Sch-1'!W1</f>
        <v>#REF!</v>
      </c>
      <c r="K18" s="337">
        <f>'[6]Sch-1'!U3</f>
        <v>0</v>
      </c>
      <c r="M18" s="340" t="e">
        <f>I18</f>
        <v>#REF!</v>
      </c>
      <c r="O18" s="65">
        <f>'[6]Sch-1'!U5</f>
        <v>0</v>
      </c>
    </row>
    <row r="19" spans="1:15" ht="33" customHeight="1" thickBot="1">
      <c r="A19" s="490"/>
      <c r="B19" s="491" t="s">
        <v>180</v>
      </c>
      <c r="C19" s="492"/>
      <c r="D19" s="880">
        <f>D15+D17</f>
        <v>0</v>
      </c>
      <c r="E19" s="881"/>
    </row>
    <row r="20" spans="1:15" ht="30" customHeight="1">
      <c r="A20" s="81"/>
      <c r="B20" s="81"/>
      <c r="C20" s="82"/>
      <c r="D20" s="81"/>
      <c r="E20" s="81"/>
    </row>
    <row r="21" spans="1:15" ht="30" customHeight="1">
      <c r="A21" s="83" t="s">
        <v>181</v>
      </c>
      <c r="B21" s="495" t="str">
        <f>'Names of Bidder'!C22&amp;" "&amp;'Names of Bidder'!D22&amp;" "&amp;'Names of Bidder'!E22</f>
        <v xml:space="preserve">  </v>
      </c>
      <c r="C21" s="82" t="s">
        <v>182</v>
      </c>
      <c r="D21" s="878" t="str">
        <f>IF('Names of Bidder'!C19="","",'Names of Bidder'!C19)</f>
        <v/>
      </c>
      <c r="E21" s="879"/>
      <c r="F21" s="84"/>
    </row>
    <row r="22" spans="1:15" ht="30" customHeight="1">
      <c r="A22" s="83" t="s">
        <v>183</v>
      </c>
      <c r="B22" s="552" t="str">
        <f>IF('Names of Bidder'!C23="","",'Names of Bidder'!C23)</f>
        <v/>
      </c>
      <c r="C22" s="82" t="s">
        <v>184</v>
      </c>
      <c r="D22" s="878" t="str">
        <f>IF('Names of Bidder'!C20="","",'Names of Bidder'!C20)</f>
        <v/>
      </c>
      <c r="E22" s="879"/>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sheetProtection password="CB72" sheet="1" objects="1" scenarios="1"/>
  <dataConsolidate/>
  <customSheetViews>
    <customSheetView guid="{1211E1B9-FC37-4364-9CF0-0FFC01866726}" scale="115" showPageBreaks="1" printArea="1" hiddenColumns="1" view="pageBreakPreview">
      <selection activeCell="W8" sqref="W8"/>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4"/>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5"/>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topLeftCell="A10">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ADF3F130-0A37-42E7-A525-50C5A6B01A26}" scale="115" showPageBreaks="1" printArea="1" hiddenColumns="1" view="pageBreakPreview">
      <selection activeCell="W8" sqref="W8"/>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M14:O14"/>
    <mergeCell ref="B15:C15"/>
    <mergeCell ref="D15:E15"/>
    <mergeCell ref="B16:C16"/>
    <mergeCell ref="D16:E16"/>
    <mergeCell ref="I14:K14"/>
    <mergeCell ref="A3:E3"/>
    <mergeCell ref="A4:E4"/>
    <mergeCell ref="B14:C14"/>
    <mergeCell ref="D14:E14"/>
    <mergeCell ref="B17:C17"/>
    <mergeCell ref="D17:E17"/>
    <mergeCell ref="D22:E22"/>
    <mergeCell ref="D21:E21"/>
    <mergeCell ref="A6:B6"/>
    <mergeCell ref="A8:C8"/>
    <mergeCell ref="A7:C7"/>
    <mergeCell ref="D19:E19"/>
    <mergeCell ref="B18:C18"/>
    <mergeCell ref="D18:E18"/>
  </mergeCells>
  <printOptions horizontalCentered="1"/>
  <pageMargins left="0.31" right="0.25" top="0.52" bottom="0.67" header="0.23" footer="0.24"/>
  <pageSetup paperSize="9" scale="77" fitToHeight="0" orientation="portrait" r:id="rId14"/>
  <headerFooter alignWithMargins="0">
    <oddHeader>&amp;C&amp;"Calibri"&amp;12&amp;KFF0000 डेटा वर्गीकरण : प्रतिबंधित/RESTRICTED&amp;1#_x000D_</oddHeader>
    <oddFooter>&amp;R&amp;"Book Antiqua,Bold"&amp;10Schedule-5/ Page &amp;P of &amp;N</oddFooter>
  </headerFooter>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7" sqref="D17:E17"/>
    </sheetView>
  </sheetViews>
  <sheetFormatPr defaultColWidth="11.42578125" defaultRowHeight="16.5"/>
  <cols>
    <col min="1" max="1" width="11.85546875" style="13" customWidth="1"/>
    <col min="2" max="2" width="46.7109375" style="13" customWidth="1"/>
    <col min="3" max="3" width="20" style="13" customWidth="1"/>
    <col min="4" max="4" width="23.42578125" style="13" customWidth="1"/>
    <col min="5" max="5" width="22.85546875" style="13" customWidth="1"/>
    <col min="6" max="6" width="11.42578125" style="65" customWidth="1"/>
    <col min="7" max="7" width="34.140625" style="65" customWidth="1"/>
    <col min="8" max="8" width="11.42578125" style="65" customWidth="1"/>
    <col min="9" max="9" width="14" style="337" customWidth="1"/>
    <col min="10" max="10" width="14.42578125" style="337" customWidth="1"/>
    <col min="11" max="11" width="17.140625" style="337" customWidth="1"/>
    <col min="12" max="13" width="11.42578125" style="337" customWidth="1"/>
    <col min="14" max="14" width="21.28515625" style="337" customWidth="1"/>
    <col min="15" max="15" width="18.28515625" style="65" customWidth="1"/>
    <col min="16" max="17" width="11.42578125" style="65" customWidth="1"/>
    <col min="18" max="18" width="11.42578125" style="91" customWidth="1"/>
    <col min="19" max="24" width="11.42578125" style="65" customWidth="1"/>
    <col min="25" max="16384" width="11.42578125" style="91"/>
  </cols>
  <sheetData>
    <row r="1" spans="1:15" ht="18" customHeight="1">
      <c r="A1" s="61" t="str">
        <f>Cover_Junk!B3</f>
        <v>Spec No:CC/NT/W-GIS/DOM/A02/25/13385</v>
      </c>
      <c r="B1" s="62"/>
      <c r="C1" s="63"/>
      <c r="D1" s="63"/>
      <c r="E1" s="64" t="s">
        <v>164</v>
      </c>
    </row>
    <row r="2" spans="1:15" ht="8.1" customHeight="1">
      <c r="A2" s="66"/>
      <c r="B2" s="67"/>
      <c r="C2" s="68"/>
      <c r="D2" s="68"/>
      <c r="E2" s="69"/>
      <c r="F2" s="70"/>
    </row>
    <row r="3" spans="1:15" ht="111" customHeight="1">
      <c r="A3" s="898" t="str">
        <f>Cover_Junk!$B$2</f>
        <v>GIS Package (TR-202577PKG01) for Augmentation of 1x500 MVA, 400/220 kV ICT (3rd) at Thrissur VSC HVDC Station in Kerala.</v>
      </c>
      <c r="B3" s="898"/>
      <c r="C3" s="898"/>
      <c r="D3" s="898"/>
      <c r="E3" s="898"/>
    </row>
    <row r="4" spans="1:15" ht="21.95" customHeight="1">
      <c r="A4" s="886" t="s">
        <v>185</v>
      </c>
      <c r="B4" s="886"/>
      <c r="C4" s="886"/>
      <c r="D4" s="886"/>
      <c r="E4" s="886"/>
    </row>
    <row r="5" spans="1:15" ht="12" customHeight="1">
      <c r="A5" s="71"/>
      <c r="B5" s="72"/>
      <c r="C5" s="72"/>
      <c r="D5" s="72"/>
      <c r="E5" s="72"/>
    </row>
    <row r="6" spans="1:15" ht="20.25" customHeight="1">
      <c r="A6" s="864" t="s">
        <v>97</v>
      </c>
      <c r="B6" s="864"/>
      <c r="C6" s="2"/>
      <c r="D6" s="72"/>
      <c r="E6" s="72"/>
    </row>
    <row r="7" spans="1:15" ht="18" customHeight="1">
      <c r="A7" s="865" t="str">
        <f>'Sch-1'!A7</f>
        <v xml:space="preserve">JOINT VENTURE OF  &amp; </v>
      </c>
      <c r="B7" s="865"/>
      <c r="C7" s="865"/>
      <c r="D7" s="73" t="s">
        <v>98</v>
      </c>
    </row>
    <row r="8" spans="1:15" ht="18" customHeight="1">
      <c r="A8" s="866" t="str">
        <f>"Bidder’s Name and Address  (" &amp; MID('Names of Bidder'!A9,9, 20) &amp; ") :"</f>
        <v>Bidder’s Name and Address  (Lead Partner) :</v>
      </c>
      <c r="B8" s="866"/>
      <c r="C8" s="866"/>
      <c r="D8" s="74" t="str">
        <f>'Sch-1'!I8</f>
        <v>Contract Services</v>
      </c>
    </row>
    <row r="9" spans="1:15" ht="18" customHeight="1">
      <c r="A9" s="367" t="s">
        <v>100</v>
      </c>
      <c r="B9" s="367" t="str">
        <f>IF('Names of Bidder'!C9=0, "", 'Names of Bidder'!C9)</f>
        <v/>
      </c>
      <c r="C9" s="91"/>
      <c r="D9" s="74" t="str">
        <f>'Sch-1'!I9</f>
        <v>Power Grid Corporation of India Ltd.,</v>
      </c>
    </row>
    <row r="10" spans="1:15" ht="18" customHeight="1">
      <c r="A10" s="367" t="s">
        <v>102</v>
      </c>
      <c r="B10" s="220" t="str">
        <f>IF('Names of Bidder'!C10=0, "", 'Names of Bidder'!C10)</f>
        <v/>
      </c>
      <c r="C10" s="91"/>
      <c r="D10" s="74" t="str">
        <f>'Sch-1'!I10</f>
        <v>"Saudamini", Plot No.-2</v>
      </c>
    </row>
    <row r="11" spans="1:15" ht="18" customHeight="1">
      <c r="A11" s="353"/>
      <c r="B11" s="220" t="str">
        <f>IF('Names of Bidder'!C11=0, "", 'Names of Bidder'!C11)</f>
        <v/>
      </c>
      <c r="C11" s="91"/>
      <c r="D11" s="74" t="str">
        <f>'Sch-1'!I11</f>
        <v xml:space="preserve">Sector-29, </v>
      </c>
    </row>
    <row r="12" spans="1:15" ht="18" customHeight="1">
      <c r="A12" s="353"/>
      <c r="B12" s="220" t="str">
        <f>IF('Names of Bidder'!C12=0, "", 'Names of Bidder'!C12)</f>
        <v/>
      </c>
      <c r="C12" s="91"/>
      <c r="D12" s="74" t="str">
        <f>'Sch-1'!I12</f>
        <v>Gurugram (Haryana) - 122001</v>
      </c>
    </row>
    <row r="13" spans="1:15" ht="8.1" customHeight="1" thickBot="1"/>
    <row r="14" spans="1:15" ht="21.95" customHeight="1">
      <c r="A14" s="487" t="s">
        <v>167</v>
      </c>
      <c r="B14" s="887" t="s">
        <v>168</v>
      </c>
      <c r="C14" s="887"/>
      <c r="D14" s="888" t="s">
        <v>169</v>
      </c>
      <c r="E14" s="889"/>
      <c r="I14" s="896"/>
      <c r="J14" s="896"/>
      <c r="K14" s="896"/>
      <c r="M14" s="893"/>
      <c r="N14" s="893"/>
      <c r="O14" s="893"/>
    </row>
    <row r="15" spans="1:15" ht="24.75" customHeight="1">
      <c r="A15" s="488" t="s">
        <v>172</v>
      </c>
      <c r="B15" s="890" t="s">
        <v>173</v>
      </c>
      <c r="C15" s="890"/>
      <c r="D15" s="901">
        <f>'Sch-1'!Q244</f>
        <v>0</v>
      </c>
      <c r="E15" s="902"/>
      <c r="I15" s="338"/>
      <c r="K15" s="338"/>
      <c r="M15" s="338"/>
      <c r="O15" s="76"/>
    </row>
    <row r="16" spans="1:15" ht="81" customHeight="1">
      <c r="A16" s="489"/>
      <c r="B16" s="882" t="s">
        <v>175</v>
      </c>
      <c r="C16" s="882"/>
      <c r="D16" s="903"/>
      <c r="E16" s="904"/>
      <c r="G16" s="77"/>
    </row>
    <row r="17" spans="1:15" ht="24.75" customHeight="1">
      <c r="A17" s="488" t="s">
        <v>176</v>
      </c>
      <c r="B17" s="890" t="s">
        <v>177</v>
      </c>
      <c r="C17" s="890"/>
      <c r="D17" s="891">
        <f>'Sch-3'!Q120</f>
        <v>0</v>
      </c>
      <c r="E17" s="892"/>
      <c r="I17" s="338"/>
      <c r="K17" s="339"/>
      <c r="M17" s="338"/>
      <c r="O17" s="79"/>
    </row>
    <row r="18" spans="1:15" ht="81.75" customHeight="1">
      <c r="A18" s="489"/>
      <c r="B18" s="882" t="s">
        <v>179</v>
      </c>
      <c r="C18" s="882"/>
      <c r="D18" s="899"/>
      <c r="E18" s="900"/>
      <c r="G18" s="80"/>
      <c r="I18" s="340"/>
      <c r="M18" s="340"/>
    </row>
    <row r="19" spans="1:15" ht="33" customHeight="1" thickBot="1">
      <c r="A19" s="490"/>
      <c r="B19" s="491" t="s">
        <v>180</v>
      </c>
      <c r="C19" s="492"/>
      <c r="D19" s="880">
        <f>D15+D17</f>
        <v>0</v>
      </c>
      <c r="E19" s="881"/>
    </row>
    <row r="20" spans="1:15" ht="30" customHeight="1">
      <c r="A20" s="81"/>
      <c r="B20" s="81"/>
      <c r="C20" s="82"/>
      <c r="D20" s="81"/>
      <c r="E20" s="81"/>
    </row>
    <row r="21" spans="1:15" ht="30" customHeight="1">
      <c r="A21" s="83" t="s">
        <v>181</v>
      </c>
      <c r="B21" s="495" t="str">
        <f>'Sch-5'!B21</f>
        <v xml:space="preserve">  </v>
      </c>
      <c r="C21" s="82" t="s">
        <v>182</v>
      </c>
      <c r="D21" s="897" t="str">
        <f>'Sch-5'!D21</f>
        <v/>
      </c>
      <c r="E21" s="897"/>
      <c r="F21" s="84"/>
    </row>
    <row r="22" spans="1:15" ht="30" customHeight="1">
      <c r="A22" s="83" t="s">
        <v>183</v>
      </c>
      <c r="B22" s="496" t="str">
        <f>'Sch-5'!B22</f>
        <v/>
      </c>
      <c r="C22" s="82" t="s">
        <v>184</v>
      </c>
      <c r="D22" s="897" t="str">
        <f>'Sch-5'!D22</f>
        <v/>
      </c>
      <c r="E22" s="897"/>
      <c r="F22" s="84"/>
    </row>
    <row r="23" spans="1:15" ht="30" customHeight="1">
      <c r="A23" s="85"/>
      <c r="B23" s="86"/>
      <c r="C23" s="82"/>
      <c r="D23" s="65"/>
      <c r="E23" s="65"/>
      <c r="F23" s="84"/>
    </row>
    <row r="24" spans="1:15" ht="33" customHeight="1">
      <c r="A24" s="85"/>
      <c r="B24" s="86"/>
      <c r="C24" s="70"/>
      <c r="D24" s="87"/>
      <c r="E24" s="88"/>
      <c r="F24" s="84"/>
    </row>
    <row r="25" spans="1:15" ht="21.95" customHeight="1">
      <c r="A25" s="89"/>
      <c r="B25" s="89"/>
      <c r="C25" s="89"/>
      <c r="D25" s="89"/>
      <c r="E25" s="90"/>
    </row>
    <row r="26" spans="1:15" ht="21.95" customHeight="1">
      <c r="A26" s="89"/>
      <c r="B26" s="89"/>
      <c r="C26" s="89"/>
      <c r="D26" s="89"/>
      <c r="E26" s="90"/>
    </row>
    <row r="27" spans="1:15" ht="21.95" customHeight="1">
      <c r="A27" s="89"/>
      <c r="B27" s="89"/>
      <c r="C27" s="89"/>
      <c r="D27" s="89"/>
      <c r="E27" s="90"/>
    </row>
    <row r="28" spans="1:15" ht="21.95" customHeight="1">
      <c r="A28" s="89"/>
      <c r="B28" s="89"/>
      <c r="C28" s="89"/>
      <c r="D28" s="89"/>
      <c r="E28" s="90"/>
    </row>
    <row r="29" spans="1:15" ht="21.95" customHeight="1">
      <c r="A29" s="89"/>
      <c r="B29" s="89"/>
      <c r="C29" s="89"/>
      <c r="D29" s="89"/>
      <c r="E29" s="90"/>
    </row>
    <row r="30" spans="1:15" ht="21.95" customHeight="1">
      <c r="A30" s="89"/>
      <c r="B30" s="89"/>
      <c r="C30" s="89"/>
      <c r="D30" s="89"/>
      <c r="E30" s="90"/>
    </row>
    <row r="31" spans="1:15" ht="24.95" customHeight="1">
      <c r="A31" s="88"/>
      <c r="B31" s="88"/>
      <c r="C31" s="88"/>
      <c r="D31" s="88"/>
      <c r="E31" s="88"/>
    </row>
    <row r="32" spans="1:15" ht="24.95" customHeight="1">
      <c r="A32" s="88"/>
      <c r="B32" s="88"/>
      <c r="C32" s="88"/>
      <c r="D32" s="88"/>
      <c r="E32" s="88"/>
    </row>
    <row r="33" spans="1:5" ht="24.95" customHeight="1">
      <c r="A33" s="88"/>
      <c r="B33" s="88"/>
      <c r="C33" s="88"/>
      <c r="D33" s="88"/>
      <c r="E33" s="88"/>
    </row>
    <row r="34" spans="1:5" ht="24.95" customHeight="1">
      <c r="A34" s="88"/>
      <c r="B34" s="88"/>
      <c r="C34" s="88"/>
      <c r="D34" s="88"/>
      <c r="E34" s="88"/>
    </row>
    <row r="35" spans="1:5" ht="24.95" customHeight="1">
      <c r="A35" s="88"/>
      <c r="B35" s="88"/>
      <c r="C35" s="88"/>
      <c r="D35" s="88"/>
      <c r="E35" s="88"/>
    </row>
    <row r="36" spans="1:5" ht="24.95" customHeight="1">
      <c r="A36" s="88"/>
      <c r="B36" s="88"/>
      <c r="C36" s="88"/>
      <c r="D36" s="88"/>
      <c r="E36" s="88"/>
    </row>
    <row r="37" spans="1:5" ht="24.95" customHeight="1">
      <c r="A37" s="88"/>
      <c r="B37" s="88"/>
      <c r="C37" s="88"/>
      <c r="D37" s="88"/>
      <c r="E37" s="88"/>
    </row>
    <row r="38" spans="1:5" ht="24.95" customHeight="1">
      <c r="A38" s="88"/>
      <c r="B38" s="88"/>
      <c r="C38" s="88"/>
      <c r="D38" s="88"/>
      <c r="E38" s="88"/>
    </row>
    <row r="39" spans="1:5" ht="24.95" customHeight="1">
      <c r="A39" s="88"/>
      <c r="B39" s="88"/>
      <c r="C39" s="88"/>
      <c r="D39" s="88"/>
      <c r="E39" s="88"/>
    </row>
    <row r="40" spans="1:5" ht="24.95" customHeight="1">
      <c r="A40" s="88"/>
      <c r="B40" s="88"/>
      <c r="C40" s="88"/>
      <c r="D40" s="88"/>
      <c r="E40" s="88"/>
    </row>
    <row r="41" spans="1:5" ht="24.95" customHeight="1">
      <c r="A41" s="88"/>
      <c r="B41" s="88"/>
      <c r="C41" s="88"/>
      <c r="D41" s="88"/>
      <c r="E41" s="88"/>
    </row>
    <row r="42" spans="1:5" ht="24.95" customHeight="1">
      <c r="A42" s="88"/>
      <c r="B42" s="88"/>
      <c r="C42" s="88"/>
      <c r="D42" s="88"/>
      <c r="E42" s="88"/>
    </row>
    <row r="43" spans="1:5" ht="24.95" customHeight="1">
      <c r="A43" s="88"/>
      <c r="B43" s="88"/>
      <c r="C43" s="88"/>
      <c r="D43" s="88"/>
      <c r="E43" s="88"/>
    </row>
    <row r="44" spans="1:5" ht="24.95" customHeight="1">
      <c r="A44" s="88"/>
      <c r="B44" s="88"/>
      <c r="C44" s="88"/>
      <c r="D44" s="88"/>
      <c r="E44" s="88"/>
    </row>
    <row r="45" spans="1:5" ht="24.95" customHeight="1">
      <c r="A45" s="88"/>
      <c r="B45" s="88"/>
      <c r="C45" s="88"/>
      <c r="D45" s="88"/>
      <c r="E45" s="88"/>
    </row>
    <row r="46" spans="1:5" ht="24.95" customHeight="1">
      <c r="A46" s="88"/>
      <c r="B46" s="88"/>
      <c r="C46" s="88"/>
      <c r="D46" s="88"/>
      <c r="E46" s="88"/>
    </row>
    <row r="47" spans="1:5" ht="24.95" customHeight="1">
      <c r="A47" s="88"/>
      <c r="B47" s="88"/>
      <c r="C47" s="88"/>
      <c r="D47" s="88"/>
      <c r="E47" s="88"/>
    </row>
    <row r="48" spans="1:5" ht="24.95" customHeight="1">
      <c r="A48" s="88"/>
      <c r="B48" s="88"/>
      <c r="C48" s="88"/>
      <c r="D48" s="88"/>
      <c r="E48" s="88"/>
    </row>
    <row r="49" spans="1:5" ht="24.95" customHeight="1">
      <c r="A49" s="88"/>
      <c r="B49" s="88"/>
      <c r="C49" s="88"/>
      <c r="D49" s="88"/>
      <c r="E49" s="88"/>
    </row>
    <row r="50" spans="1:5" ht="24.95" customHeight="1">
      <c r="A50" s="88"/>
      <c r="B50" s="88"/>
      <c r="C50" s="88"/>
      <c r="D50" s="88"/>
      <c r="E50" s="88"/>
    </row>
    <row r="51" spans="1:5" ht="24.95" customHeight="1">
      <c r="A51" s="88"/>
      <c r="B51" s="88"/>
      <c r="C51" s="88"/>
      <c r="D51" s="88"/>
      <c r="E51" s="88"/>
    </row>
    <row r="52" spans="1:5" ht="24.95" customHeight="1">
      <c r="A52" s="88"/>
      <c r="B52" s="88"/>
      <c r="C52" s="88"/>
      <c r="D52" s="88"/>
      <c r="E52" s="88"/>
    </row>
    <row r="53" spans="1:5" ht="24.95" customHeight="1">
      <c r="A53" s="88"/>
      <c r="B53" s="88"/>
      <c r="C53" s="88"/>
      <c r="D53" s="88"/>
      <c r="E53" s="88"/>
    </row>
    <row r="54" spans="1:5">
      <c r="A54" s="88"/>
      <c r="B54" s="88"/>
      <c r="C54" s="88"/>
      <c r="D54" s="88"/>
      <c r="E54" s="88"/>
    </row>
    <row r="55" spans="1:5">
      <c r="A55" s="88"/>
      <c r="B55" s="88"/>
      <c r="C55" s="88"/>
      <c r="D55" s="88"/>
      <c r="E55" s="88"/>
    </row>
    <row r="56" spans="1:5">
      <c r="A56" s="88"/>
      <c r="B56" s="88"/>
      <c r="C56" s="88"/>
      <c r="D56" s="88"/>
      <c r="E56" s="88"/>
    </row>
    <row r="57" spans="1:5">
      <c r="A57" s="88"/>
      <c r="B57" s="88"/>
      <c r="C57" s="88"/>
      <c r="D57" s="88"/>
      <c r="E57" s="88"/>
    </row>
    <row r="58" spans="1:5">
      <c r="A58" s="88"/>
      <c r="B58" s="88"/>
      <c r="C58" s="88"/>
      <c r="D58" s="88"/>
      <c r="E58" s="88"/>
    </row>
    <row r="59" spans="1:5">
      <c r="A59" s="88"/>
      <c r="B59" s="88"/>
      <c r="C59" s="88"/>
      <c r="D59" s="88"/>
      <c r="E59" s="88"/>
    </row>
    <row r="60" spans="1:5">
      <c r="A60" s="88"/>
      <c r="B60" s="88"/>
      <c r="C60" s="88"/>
      <c r="D60" s="88"/>
      <c r="E60" s="88"/>
    </row>
    <row r="61" spans="1:5">
      <c r="A61" s="88"/>
      <c r="B61" s="88"/>
      <c r="C61" s="88"/>
      <c r="D61" s="88"/>
      <c r="E61" s="88"/>
    </row>
    <row r="62" spans="1:5">
      <c r="A62" s="88"/>
      <c r="B62" s="88"/>
      <c r="C62" s="88"/>
      <c r="D62" s="88"/>
      <c r="E62" s="88"/>
    </row>
    <row r="63" spans="1:5">
      <c r="A63" s="88"/>
      <c r="B63" s="88"/>
      <c r="C63" s="88"/>
      <c r="D63" s="88"/>
      <c r="E63" s="88"/>
    </row>
    <row r="64" spans="1:5">
      <c r="A64" s="88"/>
      <c r="B64" s="88"/>
      <c r="C64" s="88"/>
      <c r="D64" s="88"/>
      <c r="E64" s="88"/>
    </row>
    <row r="65" spans="1:5">
      <c r="A65" s="88"/>
      <c r="B65" s="88"/>
      <c r="C65" s="88"/>
      <c r="D65" s="88"/>
      <c r="E65" s="88"/>
    </row>
    <row r="66" spans="1:5">
      <c r="A66" s="88"/>
      <c r="B66" s="88"/>
      <c r="C66" s="88"/>
      <c r="D66" s="88"/>
      <c r="E66" s="88"/>
    </row>
    <row r="67" spans="1:5">
      <c r="A67" s="88"/>
      <c r="B67" s="88"/>
      <c r="C67" s="88"/>
      <c r="D67" s="88"/>
      <c r="E67" s="88"/>
    </row>
    <row r="68" spans="1:5">
      <c r="A68" s="88"/>
      <c r="B68" s="88"/>
      <c r="C68" s="88"/>
      <c r="D68" s="88"/>
      <c r="E68" s="88"/>
    </row>
    <row r="69" spans="1:5">
      <c r="A69" s="88"/>
      <c r="B69" s="88"/>
      <c r="C69" s="88"/>
      <c r="D69" s="88"/>
      <c r="E69" s="88"/>
    </row>
    <row r="70" spans="1:5">
      <c r="A70" s="88"/>
      <c r="B70" s="88"/>
      <c r="C70" s="88"/>
      <c r="D70" s="88"/>
      <c r="E70" s="88"/>
    </row>
    <row r="71" spans="1:5">
      <c r="A71" s="88"/>
      <c r="B71" s="88"/>
      <c r="C71" s="88"/>
      <c r="D71" s="88"/>
      <c r="E71" s="88"/>
    </row>
  </sheetData>
  <dataConsolidate/>
  <customSheetViews>
    <customSheetView guid="{1211E1B9-FC37-4364-9CF0-0FFC01866726}"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4"/>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8"/>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ADF3F130-0A37-42E7-A525-50C5A6B01A26}"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s>
  <mergeCells count="20">
    <mergeCell ref="I14:K14"/>
    <mergeCell ref="M14:O14"/>
    <mergeCell ref="B15:C15"/>
    <mergeCell ref="D15:E15"/>
    <mergeCell ref="D19:E19"/>
    <mergeCell ref="B16:C16"/>
    <mergeCell ref="D16:E16"/>
    <mergeCell ref="B17:C17"/>
    <mergeCell ref="D17:E17"/>
    <mergeCell ref="B18:C18"/>
    <mergeCell ref="A3:E3"/>
    <mergeCell ref="A4:E4"/>
    <mergeCell ref="B14:C14"/>
    <mergeCell ref="D14:E14"/>
    <mergeCell ref="D18:E18"/>
    <mergeCell ref="D22:E22"/>
    <mergeCell ref="D21:E21"/>
    <mergeCell ref="A6:B6"/>
    <mergeCell ref="A7:C7"/>
    <mergeCell ref="A8:C8"/>
  </mergeCells>
  <printOptions horizontalCentered="1"/>
  <pageMargins left="0.31" right="0.25" top="0.52" bottom="0.67" header="0.23" footer="0.24"/>
  <pageSetup paperSize="9" scale="77" fitToHeight="0" orientation="portrait" r:id="rId13"/>
  <headerFooter alignWithMargins="0">
    <oddHeader>&amp;C&amp;"Calibri"&amp;12&amp;KFF0000 डेटा वर्गीकरण : प्रतिबंधित/RESTRICTED&amp;1#_x000D_</oddHeader>
    <oddFooter>&amp;R&amp;"Book Antiqua,Bold"&amp;10Schedule-5/ Page &amp;P of &amp;N</oddFooter>
  </headerFooter>
  <ignoredErrors>
    <ignoredError sqref="D15" evalError="1"/>
  </ignoredErrors>
  <drawing r:id="rId1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F35"/>
  <sheetViews>
    <sheetView view="pageBreakPreview" zoomScale="130" zoomScaleSheetLayoutView="130" workbookViewId="0">
      <selection activeCell="F13" sqref="F13"/>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5" width="1.28515625" style="91" customWidth="1"/>
    <col min="6" max="6" width="17.5703125" style="91" customWidth="1"/>
    <col min="7" max="16384" width="11.42578125" style="91"/>
  </cols>
  <sheetData>
    <row r="1" spans="1:6" ht="18" customHeight="1">
      <c r="A1" s="92" t="str">
        <f>Cover_Junk!B3</f>
        <v>Spec No:CC/NT/W-GIS/DOM/A02/25/13385</v>
      </c>
      <c r="B1" s="93"/>
      <c r="C1" s="94"/>
      <c r="D1" s="95" t="s">
        <v>186</v>
      </c>
    </row>
    <row r="2" spans="1:6" ht="18" customHeight="1">
      <c r="A2" s="96"/>
      <c r="B2" s="97"/>
      <c r="C2" s="98"/>
      <c r="D2" s="98"/>
    </row>
    <row r="3" spans="1:6" ht="129" customHeight="1">
      <c r="A3" s="914" t="str">
        <f>Cover_Junk!$B$2</f>
        <v>GIS Package (TR-202577PKG01) for Augmentation of 1x500 MVA, 400/220 kV ICT (3rd) at Thrissur VSC HVDC Station in Kerala.</v>
      </c>
      <c r="B3" s="914"/>
      <c r="C3" s="914"/>
      <c r="D3" s="914"/>
      <c r="E3" s="99"/>
      <c r="F3" s="99"/>
    </row>
    <row r="4" spans="1:6" ht="21.95" customHeight="1">
      <c r="A4" s="886" t="s">
        <v>187</v>
      </c>
      <c r="B4" s="886"/>
      <c r="C4" s="886"/>
      <c r="D4" s="886"/>
    </row>
    <row r="5" spans="1:6" ht="18" customHeight="1">
      <c r="A5" s="100"/>
    </row>
    <row r="6" spans="1:6" ht="18" customHeight="1">
      <c r="A6" s="864" t="s">
        <v>97</v>
      </c>
      <c r="B6" s="864"/>
      <c r="C6" s="2"/>
    </row>
    <row r="7" spans="1:6" ht="18" customHeight="1">
      <c r="A7" s="865" t="str">
        <f>'Sch-1'!A7</f>
        <v xml:space="preserve">JOINT VENTURE OF  &amp; </v>
      </c>
      <c r="B7" s="865"/>
      <c r="C7" s="865"/>
      <c r="D7" s="73" t="s">
        <v>98</v>
      </c>
    </row>
    <row r="8" spans="1:6" ht="21.75" customHeight="1">
      <c r="A8" s="866" t="str">
        <f>"Bidder’s Name and Address  (" &amp; MID('Names of Bidder'!A9,9, 20) &amp; ") :"</f>
        <v>Bidder’s Name and Address  (Lead Partner) :</v>
      </c>
      <c r="B8" s="866"/>
      <c r="C8" s="866"/>
      <c r="D8" s="74" t="str">
        <f>'Sch-1'!I8</f>
        <v>Contract Services</v>
      </c>
    </row>
    <row r="9" spans="1:6" ht="18" customHeight="1">
      <c r="A9" s="367" t="s">
        <v>100</v>
      </c>
      <c r="B9" s="367" t="str">
        <f>IF('Names of Bidder'!C9=0, "", 'Names of Bidder'!C9)</f>
        <v/>
      </c>
      <c r="C9" s="91"/>
      <c r="D9" s="74" t="str">
        <f>'Sch-1'!I9</f>
        <v>Power Grid Corporation of India Ltd.,</v>
      </c>
    </row>
    <row r="10" spans="1:6" ht="18" customHeight="1">
      <c r="A10" s="367" t="s">
        <v>102</v>
      </c>
      <c r="B10" s="220" t="str">
        <f>IF('Names of Bidder'!C10=0, "", 'Names of Bidder'!C10)</f>
        <v/>
      </c>
      <c r="C10" s="91"/>
      <c r="D10" s="74" t="str">
        <f>'Sch-1'!I10</f>
        <v>"Saudamini", Plot No.-2</v>
      </c>
    </row>
    <row r="11" spans="1:6" ht="18" customHeight="1">
      <c r="A11" s="353"/>
      <c r="B11" s="220" t="str">
        <f>IF('Names of Bidder'!C11=0, "", 'Names of Bidder'!C11)</f>
        <v/>
      </c>
      <c r="C11" s="91"/>
      <c r="D11" s="74" t="str">
        <f>'Sch-1'!I11</f>
        <v xml:space="preserve">Sector-29, </v>
      </c>
    </row>
    <row r="12" spans="1:6" ht="18" customHeight="1">
      <c r="A12" s="353"/>
      <c r="B12" s="220" t="str">
        <f>IF('Names of Bidder'!C12=0, "", 'Names of Bidder'!C12)</f>
        <v/>
      </c>
      <c r="C12" s="91"/>
      <c r="D12" s="74" t="str">
        <f>'Sch-1'!I12</f>
        <v>Gurugram (Haryana) - 122001</v>
      </c>
    </row>
    <row r="13" spans="1:6" ht="18" customHeight="1" thickBot="1">
      <c r="A13" s="476"/>
      <c r="B13" s="476"/>
      <c r="C13" s="476"/>
      <c r="D13" s="73"/>
    </row>
    <row r="14" spans="1:6" ht="21.95" customHeight="1">
      <c r="A14" s="477" t="s">
        <v>167</v>
      </c>
      <c r="B14" s="912" t="s">
        <v>133</v>
      </c>
      <c r="C14" s="913"/>
      <c r="D14" s="478" t="s">
        <v>169</v>
      </c>
    </row>
    <row r="15" spans="1:6" ht="21.95" customHeight="1">
      <c r="A15" s="479" t="s">
        <v>172</v>
      </c>
      <c r="B15" s="909" t="s">
        <v>188</v>
      </c>
      <c r="C15" s="909"/>
      <c r="D15" s="480">
        <f>'Sch-1'!L244</f>
        <v>0</v>
      </c>
    </row>
    <row r="16" spans="1:6" ht="35.1" customHeight="1">
      <c r="A16" s="481"/>
      <c r="B16" s="910" t="s">
        <v>189</v>
      </c>
      <c r="C16" s="911"/>
      <c r="D16" s="482"/>
    </row>
    <row r="17" spans="1:6" ht="21.95" customHeight="1">
      <c r="A17" s="479" t="s">
        <v>176</v>
      </c>
      <c r="B17" s="909" t="s">
        <v>190</v>
      </c>
      <c r="C17" s="909"/>
      <c r="D17" s="480">
        <f>'Sch-2'!H245</f>
        <v>0</v>
      </c>
    </row>
    <row r="18" spans="1:6" ht="35.1" customHeight="1">
      <c r="A18" s="481"/>
      <c r="B18" s="910" t="s">
        <v>191</v>
      </c>
      <c r="C18" s="911"/>
      <c r="D18" s="482"/>
    </row>
    <row r="19" spans="1:6" ht="21.95" customHeight="1">
      <c r="A19" s="479" t="s">
        <v>192</v>
      </c>
      <c r="B19" s="909" t="s">
        <v>193</v>
      </c>
      <c r="C19" s="909"/>
      <c r="D19" s="480">
        <f>'Sch-3'!L120</f>
        <v>0</v>
      </c>
    </row>
    <row r="20" spans="1:6" ht="30" customHeight="1">
      <c r="A20" s="481"/>
      <c r="B20" s="910" t="s">
        <v>194</v>
      </c>
      <c r="C20" s="911"/>
      <c r="D20" s="482"/>
    </row>
    <row r="21" spans="1:6" ht="21.95" customHeight="1">
      <c r="A21" s="479" t="s">
        <v>195</v>
      </c>
      <c r="B21" s="909" t="s">
        <v>196</v>
      </c>
      <c r="C21" s="909"/>
      <c r="D21" s="483" t="s">
        <v>197</v>
      </c>
    </row>
    <row r="22" spans="1:6" ht="30" customHeight="1">
      <c r="A22" s="481"/>
      <c r="B22" s="910" t="s">
        <v>198</v>
      </c>
      <c r="C22" s="911"/>
      <c r="D22" s="482"/>
    </row>
    <row r="23" spans="1:6" ht="30" customHeight="1">
      <c r="A23" s="479">
        <v>5</v>
      </c>
      <c r="B23" s="909" t="s">
        <v>199</v>
      </c>
      <c r="C23" s="909"/>
      <c r="D23" s="480">
        <f>'Sch-5'!D19:E19</f>
        <v>0</v>
      </c>
    </row>
    <row r="24" spans="1:6" ht="23.25" customHeight="1">
      <c r="A24" s="481"/>
      <c r="B24" s="910" t="s">
        <v>200</v>
      </c>
      <c r="C24" s="911"/>
      <c r="D24" s="484"/>
    </row>
    <row r="25" spans="1:6" ht="21.95" customHeight="1">
      <c r="A25" s="479" t="s">
        <v>201</v>
      </c>
      <c r="B25" s="909" t="s">
        <v>202</v>
      </c>
      <c r="C25" s="909"/>
      <c r="D25" s="483" t="s">
        <v>197</v>
      </c>
    </row>
    <row r="26" spans="1:6" ht="35.1" customHeight="1">
      <c r="A26" s="481"/>
      <c r="B26" s="910" t="s">
        <v>203</v>
      </c>
      <c r="C26" s="911"/>
      <c r="D26" s="482"/>
    </row>
    <row r="27" spans="1:6" ht="18.75" customHeight="1">
      <c r="A27" s="905"/>
      <c r="B27" s="907" t="s">
        <v>204</v>
      </c>
      <c r="C27" s="907"/>
      <c r="D27" s="485"/>
    </row>
    <row r="28" spans="1:6" ht="18.75" customHeight="1" thickBot="1">
      <c r="A28" s="906"/>
      <c r="B28" s="908"/>
      <c r="C28" s="908"/>
      <c r="D28" s="486">
        <f>D15+D17+D19+D23</f>
        <v>0</v>
      </c>
    </row>
    <row r="29" spans="1:6" ht="18.75" customHeight="1">
      <c r="A29" s="110"/>
      <c r="B29" s="111"/>
      <c r="C29" s="111"/>
      <c r="D29" s="112"/>
    </row>
    <row r="30" spans="1:6" ht="27.95" customHeight="1">
      <c r="A30" s="110"/>
      <c r="B30" s="113"/>
      <c r="C30" s="113"/>
      <c r="D30" s="112"/>
    </row>
    <row r="31" spans="1:6" ht="27.95" customHeight="1">
      <c r="A31" s="114" t="s">
        <v>205</v>
      </c>
      <c r="B31" s="495" t="str">
        <f>'Sch-5 after discount'!B21</f>
        <v xml:space="preserve">  </v>
      </c>
      <c r="C31" s="113" t="s">
        <v>182</v>
      </c>
      <c r="D31" s="547" t="str">
        <f>'Sch-5 after discount'!D21</f>
        <v/>
      </c>
      <c r="F31" s="115"/>
    </row>
    <row r="32" spans="1:6" ht="27.95" customHeight="1">
      <c r="A32" s="114" t="s">
        <v>206</v>
      </c>
      <c r="B32" s="496" t="str">
        <f>'Sch-5 after discount'!B22</f>
        <v/>
      </c>
      <c r="C32" s="113" t="s">
        <v>184</v>
      </c>
      <c r="D32" s="547" t="str">
        <f>'Sch-5 after discount'!D22</f>
        <v/>
      </c>
      <c r="F32" s="96"/>
    </row>
    <row r="33" spans="1:6" ht="27.95" customHeight="1">
      <c r="A33" s="116"/>
      <c r="B33" s="97"/>
      <c r="C33" s="113"/>
      <c r="F33" s="96"/>
    </row>
    <row r="34" spans="1:6" ht="30" customHeight="1">
      <c r="A34" s="116"/>
      <c r="B34" s="97"/>
      <c r="C34" s="113"/>
      <c r="D34" s="116"/>
      <c r="F34" s="115"/>
    </row>
    <row r="35" spans="1:6" ht="30" customHeight="1">
      <c r="A35" s="117"/>
      <c r="B35" s="117"/>
      <c r="C35" s="118"/>
      <c r="E35" s="119"/>
    </row>
  </sheetData>
  <sheetProtection password="CB72" sheet="1" objects="1" scenarios="1"/>
  <customSheetViews>
    <customSheetView guid="{1211E1B9-FC37-4364-9CF0-0FFC01866726}" scale="130" showPageBreaks="1" printArea="1" view="pageBreakPreview">
      <selection activeCell="F6" sqref="F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cale="130" showPageBreaks="1" printArea="1" view="pageBreakPreview">
      <selection activeCell="F6" sqref="F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A3:D3"/>
    <mergeCell ref="A4:D4"/>
    <mergeCell ref="A7:C7"/>
    <mergeCell ref="A6:B6"/>
    <mergeCell ref="A8:C8"/>
    <mergeCell ref="B14:C14"/>
    <mergeCell ref="B15:C15"/>
    <mergeCell ref="B25:C25"/>
    <mergeCell ref="B23:C23"/>
    <mergeCell ref="B24:C24"/>
    <mergeCell ref="B16:C16"/>
    <mergeCell ref="B17:C17"/>
    <mergeCell ref="B18:C18"/>
    <mergeCell ref="B22:C22"/>
    <mergeCell ref="A27:A28"/>
    <mergeCell ref="B27:C28"/>
    <mergeCell ref="B19:C19"/>
    <mergeCell ref="B20:C20"/>
    <mergeCell ref="B21:C21"/>
    <mergeCell ref="B26:C26"/>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2578125" defaultRowHeight="16.5"/>
  <cols>
    <col min="1" max="1" width="12.140625" style="13" customWidth="1"/>
    <col min="2" max="2" width="31.42578125" style="13" customWidth="1"/>
    <col min="3" max="3" width="24" style="13" customWidth="1"/>
    <col min="4" max="4" width="39.28515625" style="13" customWidth="1"/>
    <col min="5" max="16384" width="11.42578125" style="91"/>
  </cols>
  <sheetData>
    <row r="1" spans="1:6" ht="18" customHeight="1">
      <c r="A1" s="92" t="str">
        <f>Cover_Junk!B3</f>
        <v>Spec No:CC/NT/W-GIS/DOM/A02/25/13385</v>
      </c>
      <c r="B1" s="93"/>
      <c r="C1" s="94"/>
      <c r="D1" s="95" t="s">
        <v>207</v>
      </c>
    </row>
    <row r="2" spans="1:6" ht="18" customHeight="1">
      <c r="A2" s="96"/>
      <c r="B2" s="97"/>
      <c r="C2" s="98"/>
      <c r="D2" s="98"/>
    </row>
    <row r="3" spans="1:6" ht="73.5" customHeight="1">
      <c r="A3" s="916" t="str">
        <f>Cover_Junk!$B$2</f>
        <v>GIS Package (TR-202577PKG01) for Augmentation of 1x500 MVA, 400/220 kV ICT (3rd) at Thrissur VSC HVDC Station in Kerala.</v>
      </c>
      <c r="B3" s="916"/>
      <c r="C3" s="916"/>
      <c r="D3" s="916"/>
      <c r="E3" s="99"/>
      <c r="F3" s="99"/>
    </row>
    <row r="4" spans="1:6" ht="21.95" customHeight="1">
      <c r="A4" s="886" t="s">
        <v>187</v>
      </c>
      <c r="B4" s="886"/>
      <c r="C4" s="886"/>
      <c r="D4" s="886"/>
    </row>
    <row r="5" spans="1:6" ht="18" customHeight="1">
      <c r="A5" s="100"/>
    </row>
    <row r="6" spans="1:6" ht="18" customHeight="1">
      <c r="A6" s="10" t="e">
        <f>'Sch-1'!#REF!</f>
        <v>#REF!</v>
      </c>
      <c r="D6" s="73" t="s">
        <v>98</v>
      </c>
    </row>
    <row r="7" spans="1:6" ht="36" customHeight="1">
      <c r="A7" s="917" t="str">
        <f>'Sch-1'!A8</f>
        <v>Bidder’s Name and Address  (Lead Partner) :</v>
      </c>
      <c r="B7" s="917"/>
      <c r="C7" s="917"/>
      <c r="D7" s="74" t="str">
        <f>'Sch-1'!I8</f>
        <v>Contract Services</v>
      </c>
    </row>
    <row r="8" spans="1:6" ht="18" customHeight="1">
      <c r="A8" s="14" t="s">
        <v>208</v>
      </c>
      <c r="B8" s="915" t="e">
        <f>IF('Sch-1'!#REF!=0, "", 'Sch-1'!#REF!)</f>
        <v>#REF!</v>
      </c>
      <c r="C8" s="915"/>
      <c r="D8" s="74" t="str">
        <f>'Sch-1'!I9</f>
        <v>Power Grid Corporation of India Ltd.,</v>
      </c>
    </row>
    <row r="9" spans="1:6" ht="18" customHeight="1">
      <c r="A9" s="14" t="s">
        <v>209</v>
      </c>
      <c r="B9" s="915" t="e">
        <f>IF('Sch-1'!#REF!=0, "", 'Sch-1'!#REF!)</f>
        <v>#REF!</v>
      </c>
      <c r="C9" s="915"/>
      <c r="D9" s="74" t="str">
        <f>'Sch-1'!I10</f>
        <v>"Saudamini", Plot No.-2</v>
      </c>
    </row>
    <row r="10" spans="1:6" ht="18" customHeight="1">
      <c r="A10" s="15"/>
      <c r="B10" s="915" t="e">
        <f>IF('Sch-1'!#REF!=0, "", 'Sch-1'!#REF!)</f>
        <v>#REF!</v>
      </c>
      <c r="C10" s="915"/>
      <c r="D10" s="74" t="str">
        <f>'Sch-1'!I11</f>
        <v xml:space="preserve">Sector-29, </v>
      </c>
    </row>
    <row r="11" spans="1:6" ht="18" customHeight="1">
      <c r="A11" s="15"/>
      <c r="B11" s="915" t="e">
        <f>IF('Sch-1'!#REF!=0, "", 'Sch-1'!#REF!)</f>
        <v>#REF!</v>
      </c>
      <c r="C11" s="915"/>
      <c r="D11" s="74" t="str">
        <f>'Sch-1'!I12</f>
        <v>Gurugram (Haryana) - 122001</v>
      </c>
    </row>
    <row r="12" spans="1:6" ht="18" customHeight="1">
      <c r="A12" s="101"/>
      <c r="B12" s="101"/>
      <c r="C12" s="101"/>
      <c r="D12" s="73"/>
    </row>
    <row r="13" spans="1:6" ht="21.95" customHeight="1">
      <c r="A13" s="102" t="s">
        <v>167</v>
      </c>
      <c r="B13" s="920" t="s">
        <v>133</v>
      </c>
      <c r="C13" s="921"/>
      <c r="D13" s="103" t="s">
        <v>169</v>
      </c>
    </row>
    <row r="14" spans="1:6" ht="21.95" customHeight="1">
      <c r="A14" s="75" t="s">
        <v>172</v>
      </c>
      <c r="B14" s="909" t="s">
        <v>188</v>
      </c>
      <c r="C14" s="909"/>
      <c r="D14" s="104"/>
    </row>
    <row r="15" spans="1:6" ht="35.1" customHeight="1">
      <c r="A15" s="105"/>
      <c r="B15" s="910" t="s">
        <v>189</v>
      </c>
      <c r="C15" s="911"/>
      <c r="D15" s="106"/>
    </row>
    <row r="16" spans="1:6" ht="21.95" customHeight="1">
      <c r="A16" s="75" t="s">
        <v>176</v>
      </c>
      <c r="B16" s="909" t="s">
        <v>190</v>
      </c>
      <c r="C16" s="909"/>
      <c r="D16" s="104"/>
    </row>
    <row r="17" spans="1:6" ht="35.1" customHeight="1">
      <c r="A17" s="105"/>
      <c r="B17" s="910" t="s">
        <v>210</v>
      </c>
      <c r="C17" s="911"/>
      <c r="D17" s="106"/>
    </row>
    <row r="18" spans="1:6" ht="21.95" customHeight="1">
      <c r="A18" s="75" t="s">
        <v>192</v>
      </c>
      <c r="B18" s="909" t="s">
        <v>193</v>
      </c>
      <c r="C18" s="909"/>
      <c r="D18" s="104"/>
    </row>
    <row r="19" spans="1:6" ht="30" customHeight="1">
      <c r="A19" s="105"/>
      <c r="B19" s="910" t="s">
        <v>194</v>
      </c>
      <c r="C19" s="911"/>
      <c r="D19" s="106"/>
    </row>
    <row r="20" spans="1:6" ht="21.95" customHeight="1">
      <c r="A20" s="75" t="s">
        <v>195</v>
      </c>
      <c r="B20" s="909" t="s">
        <v>196</v>
      </c>
      <c r="C20" s="909"/>
      <c r="D20" s="107"/>
    </row>
    <row r="21" spans="1:6" ht="30" customHeight="1">
      <c r="A21" s="105"/>
      <c r="B21" s="910" t="s">
        <v>198</v>
      </c>
      <c r="C21" s="911"/>
      <c r="D21" s="106"/>
    </row>
    <row r="22" spans="1:6" ht="30" customHeight="1">
      <c r="A22" s="75">
        <v>5</v>
      </c>
      <c r="B22" s="909" t="s">
        <v>199</v>
      </c>
      <c r="C22" s="909"/>
      <c r="D22" s="104"/>
    </row>
    <row r="23" spans="1:6" ht="33" customHeight="1">
      <c r="A23" s="105"/>
      <c r="B23" s="910" t="s">
        <v>200</v>
      </c>
      <c r="C23" s="911"/>
      <c r="D23" s="120"/>
    </row>
    <row r="24" spans="1:6" ht="21.95" customHeight="1">
      <c r="A24" s="75" t="s">
        <v>201</v>
      </c>
      <c r="B24" s="909" t="s">
        <v>202</v>
      </c>
      <c r="C24" s="909"/>
      <c r="D24" s="107"/>
    </row>
    <row r="25" spans="1:6" ht="35.1" customHeight="1">
      <c r="A25" s="105"/>
      <c r="B25" s="910" t="s">
        <v>203</v>
      </c>
      <c r="C25" s="911"/>
      <c r="D25" s="106"/>
    </row>
    <row r="26" spans="1:6" ht="24" customHeight="1">
      <c r="A26" s="918"/>
      <c r="B26" s="919" t="s">
        <v>211</v>
      </c>
      <c r="C26" s="919"/>
      <c r="D26" s="108"/>
    </row>
    <row r="27" spans="1:6" ht="25.5" customHeight="1">
      <c r="A27" s="918"/>
      <c r="B27" s="919"/>
      <c r="C27" s="919"/>
      <c r="D27" s="109"/>
    </row>
    <row r="28" spans="1:6" ht="18.75" customHeight="1">
      <c r="A28" s="110"/>
      <c r="B28" s="111"/>
      <c r="C28" s="111"/>
      <c r="D28" s="112"/>
    </row>
    <row r="29" spans="1:6" ht="27.95" customHeight="1">
      <c r="A29" s="110"/>
      <c r="B29" s="111"/>
      <c r="C29" s="113"/>
      <c r="D29" s="112"/>
    </row>
    <row r="30" spans="1:6" ht="27.95" customHeight="1">
      <c r="A30" s="114" t="s">
        <v>205</v>
      </c>
      <c r="B30" s="78"/>
      <c r="C30" s="113" t="s">
        <v>182</v>
      </c>
      <c r="D30" s="78"/>
      <c r="F30" s="115"/>
    </row>
    <row r="31" spans="1:6" ht="27.95" customHeight="1">
      <c r="A31" s="114" t="s">
        <v>206</v>
      </c>
      <c r="B31" s="78"/>
      <c r="C31" s="113" t="s">
        <v>184</v>
      </c>
      <c r="D31" s="78"/>
      <c r="F31" s="96"/>
    </row>
    <row r="32" spans="1:6" ht="27.95" customHeight="1">
      <c r="A32" s="116"/>
      <c r="B32" s="97"/>
      <c r="C32" s="113"/>
      <c r="F32" s="96"/>
    </row>
    <row r="33" spans="1:6" ht="30" customHeight="1">
      <c r="A33" s="116"/>
      <c r="B33" s="97"/>
      <c r="C33" s="113"/>
      <c r="D33" s="116"/>
      <c r="F33" s="115"/>
    </row>
    <row r="34" spans="1:6" ht="30" customHeight="1">
      <c r="A34" s="117"/>
      <c r="B34" s="117"/>
      <c r="C34" s="118"/>
      <c r="E34" s="119"/>
    </row>
  </sheetData>
  <customSheetViews>
    <customSheetView guid="{1211E1B9-FC37-4364-9CF0-0FFC01866726}"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ADF3F130-0A37-42E7-A525-50C5A6B01A26}"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2">
    <mergeCell ref="B13:C13"/>
    <mergeCell ref="B14:C14"/>
    <mergeCell ref="B24:C24"/>
    <mergeCell ref="B25:C25"/>
    <mergeCell ref="B15:C15"/>
    <mergeCell ref="B16:C16"/>
    <mergeCell ref="B17:C17"/>
    <mergeCell ref="A26:A27"/>
    <mergeCell ref="B26:C27"/>
    <mergeCell ref="B18:C18"/>
    <mergeCell ref="B19:C19"/>
    <mergeCell ref="B20:C20"/>
    <mergeCell ref="B21:C21"/>
    <mergeCell ref="B22:C22"/>
    <mergeCell ref="B23:C23"/>
    <mergeCell ref="B11:C11"/>
    <mergeCell ref="A3:D3"/>
    <mergeCell ref="A4:D4"/>
    <mergeCell ref="A7:C7"/>
    <mergeCell ref="B8:C8"/>
    <mergeCell ref="B9:C9"/>
    <mergeCell ref="B10:C10"/>
  </mergeCells>
  <printOptions horizontalCentered="1"/>
  <pageMargins left="0.5" right="0.38" top="0.56999999999999995" bottom="0.48" header="0.38" footer="0.24"/>
  <pageSetup paperSize="9" scale="88" fitToHeight="0" orientation="portrait" r:id="rId14"/>
  <headerFooter alignWithMargins="0">
    <oddHeader>&amp;C&amp;"Calibri"&amp;12&amp;KFF0000 डेटा वर्गीकरण : प्रतिबंधित/RESTRICTED&amp;1#_x000D_</oddHeader>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F35"/>
  <sheetViews>
    <sheetView view="pageBreakPreview" zoomScaleSheetLayoutView="100" workbookViewId="0">
      <selection activeCell="D16" sqref="D16"/>
    </sheetView>
  </sheetViews>
  <sheetFormatPr defaultColWidth="11.42578125" defaultRowHeight="16.5"/>
  <cols>
    <col min="1" max="1" width="12.140625" style="15" customWidth="1"/>
    <col min="2" max="2" width="31.42578125" style="15" customWidth="1"/>
    <col min="3" max="3" width="24" style="15" customWidth="1"/>
    <col min="4" max="4" width="39.28515625" style="15" customWidth="1"/>
    <col min="5" max="5" width="18.42578125" style="91" hidden="1" customWidth="1"/>
    <col min="6" max="6" width="18.7109375" style="91" hidden="1" customWidth="1"/>
    <col min="7" max="16384" width="11.42578125" style="91"/>
  </cols>
  <sheetData>
    <row r="1" spans="1:6" ht="18" customHeight="1">
      <c r="A1" s="588" t="str">
        <f>Cover_Junk!B3</f>
        <v>Spec No:CC/NT/W-GIS/DOM/A02/25/13385</v>
      </c>
      <c r="B1" s="589"/>
      <c r="C1" s="590"/>
      <c r="D1" s="591" t="s">
        <v>186</v>
      </c>
    </row>
    <row r="2" spans="1:6" ht="18" customHeight="1">
      <c r="A2" s="592"/>
      <c r="B2" s="593"/>
      <c r="C2" s="44"/>
      <c r="D2" s="44"/>
    </row>
    <row r="3" spans="1:6" ht="123.75" customHeight="1">
      <c r="A3" s="885" t="str">
        <f>Cover_Junk!$B$2</f>
        <v>GIS Package (TR-202577PKG01) for Augmentation of 1x500 MVA, 400/220 kV ICT (3rd) at Thrissur VSC HVDC Station in Kerala.</v>
      </c>
      <c r="B3" s="885"/>
      <c r="C3" s="885"/>
      <c r="D3" s="885"/>
      <c r="E3" s="99"/>
      <c r="F3" s="99"/>
    </row>
    <row r="4" spans="1:6" ht="21.95" customHeight="1">
      <c r="A4" s="924" t="s">
        <v>187</v>
      </c>
      <c r="B4" s="924"/>
      <c r="C4" s="924"/>
      <c r="D4" s="924"/>
    </row>
    <row r="5" spans="1:6" ht="18" customHeight="1">
      <c r="A5" s="476"/>
    </row>
    <row r="6" spans="1:6" ht="18" customHeight="1">
      <c r="A6" s="928" t="s">
        <v>97</v>
      </c>
      <c r="B6" s="928"/>
      <c r="C6" s="556"/>
    </row>
    <row r="7" spans="1:6" ht="18" customHeight="1">
      <c r="A7" s="851" t="str">
        <f>'Sch-1'!A7</f>
        <v xml:space="preserve">JOINT VENTURE OF  &amp; </v>
      </c>
      <c r="B7" s="851"/>
      <c r="C7" s="851"/>
      <c r="D7" s="555" t="s">
        <v>98</v>
      </c>
    </row>
    <row r="8" spans="1:6" ht="22.5" customHeight="1">
      <c r="A8" s="852" t="str">
        <f>"Bidder’s Name and Address  (" &amp; MID('Names of Bidder'!A9,9, 20) &amp; ") :"</f>
        <v>Bidder’s Name and Address  (Lead Partner) :</v>
      </c>
      <c r="B8" s="852"/>
      <c r="C8" s="852"/>
      <c r="D8" s="594" t="str">
        <f>'Sch-1'!I8</f>
        <v>Contract Services</v>
      </c>
    </row>
    <row r="9" spans="1:6" ht="18" customHeight="1">
      <c r="A9" s="557" t="s">
        <v>100</v>
      </c>
      <c r="B9" s="557" t="str">
        <f>IF('Names of Bidder'!C9=0, "", 'Names of Bidder'!C9)</f>
        <v/>
      </c>
      <c r="C9" s="91"/>
      <c r="D9" s="594" t="str">
        <f>'Sch-1'!I9</f>
        <v>Power Grid Corporation of India Ltd.,</v>
      </c>
    </row>
    <row r="10" spans="1:6" ht="18" customHeight="1">
      <c r="A10" s="557" t="s">
        <v>102</v>
      </c>
      <c r="B10" s="558" t="str">
        <f>IF('Names of Bidder'!C10=0, "", 'Names of Bidder'!C10)</f>
        <v/>
      </c>
      <c r="C10" s="91"/>
      <c r="D10" s="594" t="str">
        <f>'Sch-1'!I10</f>
        <v>"Saudamini", Plot No.-2</v>
      </c>
    </row>
    <row r="11" spans="1:6" ht="18" customHeight="1">
      <c r="A11" s="560"/>
      <c r="B11" s="558" t="str">
        <f>IF('Names of Bidder'!C11=0, "", 'Names of Bidder'!C11)</f>
        <v/>
      </c>
      <c r="C11" s="91"/>
      <c r="D11" s="594" t="str">
        <f>'Sch-1'!I11</f>
        <v xml:space="preserve">Sector-29, </v>
      </c>
    </row>
    <row r="12" spans="1:6" ht="18" customHeight="1">
      <c r="A12" s="560"/>
      <c r="B12" s="558" t="str">
        <f>IF('Names of Bidder'!C12=0, "", 'Names of Bidder'!C12)</f>
        <v/>
      </c>
      <c r="C12" s="91"/>
      <c r="D12" s="594" t="str">
        <f>'Sch-1'!I12</f>
        <v>Gurugram (Haryana) - 122001</v>
      </c>
    </row>
    <row r="13" spans="1:6" ht="18" customHeight="1" thickBot="1">
      <c r="A13" s="476"/>
      <c r="B13" s="476"/>
      <c r="C13" s="476"/>
      <c r="D13" s="555"/>
    </row>
    <row r="14" spans="1:6" ht="21.95" customHeight="1">
      <c r="A14" s="477" t="s">
        <v>167</v>
      </c>
      <c r="B14" s="925" t="s">
        <v>133</v>
      </c>
      <c r="C14" s="926"/>
      <c r="D14" s="595" t="s">
        <v>169</v>
      </c>
      <c r="E14" s="461" t="s">
        <v>212</v>
      </c>
      <c r="F14" s="462" t="s">
        <v>213</v>
      </c>
    </row>
    <row r="15" spans="1:6" ht="21.95" customHeight="1">
      <c r="A15" s="596" t="s">
        <v>172</v>
      </c>
      <c r="B15" s="927" t="s">
        <v>188</v>
      </c>
      <c r="C15" s="927"/>
      <c r="D15" s="597">
        <f>E15*F15</f>
        <v>0</v>
      </c>
      <c r="E15" s="463">
        <f>'Sch-6'!D15</f>
        <v>0</v>
      </c>
      <c r="F15" s="473">
        <f>IF(Discount!H36&lt;0,0,Discount!H36)</f>
        <v>0</v>
      </c>
    </row>
    <row r="16" spans="1:6" ht="35.1" customHeight="1">
      <c r="A16" s="598"/>
      <c r="B16" s="922" t="s">
        <v>189</v>
      </c>
      <c r="C16" s="923"/>
      <c r="D16" s="599"/>
      <c r="E16" s="465"/>
      <c r="F16" s="473"/>
    </row>
    <row r="17" spans="1:6" ht="21.95" customHeight="1">
      <c r="A17" s="596" t="s">
        <v>176</v>
      </c>
      <c r="B17" s="927" t="s">
        <v>190</v>
      </c>
      <c r="C17" s="927"/>
      <c r="D17" s="597">
        <f>E17*F17</f>
        <v>0</v>
      </c>
      <c r="E17" s="463">
        <f>'Sch-6'!D17</f>
        <v>0</v>
      </c>
      <c r="F17" s="473">
        <f>IF(Discount!I36&lt;0,0,Discount!I36)</f>
        <v>0</v>
      </c>
    </row>
    <row r="18" spans="1:6" ht="35.1" customHeight="1">
      <c r="A18" s="598"/>
      <c r="B18" s="922" t="s">
        <v>191</v>
      </c>
      <c r="C18" s="923"/>
      <c r="D18" s="599"/>
      <c r="E18" s="465"/>
      <c r="F18" s="473"/>
    </row>
    <row r="19" spans="1:6" ht="21.95" customHeight="1">
      <c r="A19" s="596" t="s">
        <v>192</v>
      </c>
      <c r="B19" s="927" t="s">
        <v>193</v>
      </c>
      <c r="C19" s="927"/>
      <c r="D19" s="597">
        <f>E19*F19</f>
        <v>0</v>
      </c>
      <c r="E19" s="463">
        <f>'Sch-6'!D19</f>
        <v>0</v>
      </c>
      <c r="F19" s="473">
        <f>IF(Discount!J36&lt;0,0,Discount!J36)</f>
        <v>0</v>
      </c>
    </row>
    <row r="20" spans="1:6" ht="30" customHeight="1">
      <c r="A20" s="598"/>
      <c r="B20" s="922" t="s">
        <v>194</v>
      </c>
      <c r="C20" s="923"/>
      <c r="D20" s="599"/>
      <c r="E20" s="465"/>
      <c r="F20" s="464"/>
    </row>
    <row r="21" spans="1:6" ht="21.95" customHeight="1">
      <c r="A21" s="596" t="s">
        <v>195</v>
      </c>
      <c r="B21" s="927" t="s">
        <v>196</v>
      </c>
      <c r="C21" s="927"/>
      <c r="D21" s="600" t="s">
        <v>197</v>
      </c>
      <c r="E21" s="465"/>
      <c r="F21" s="464"/>
    </row>
    <row r="22" spans="1:6" ht="30" customHeight="1">
      <c r="A22" s="598"/>
      <c r="B22" s="922" t="s">
        <v>198</v>
      </c>
      <c r="C22" s="923"/>
      <c r="D22" s="599"/>
      <c r="E22" s="465"/>
      <c r="F22" s="464"/>
    </row>
    <row r="23" spans="1:6" ht="30" customHeight="1">
      <c r="A23" s="596">
        <v>5</v>
      </c>
      <c r="B23" s="927" t="s">
        <v>199</v>
      </c>
      <c r="C23" s="927"/>
      <c r="D23" s="597">
        <f>IF('Sch-5 after discount'!D19&lt;0,0,'Sch-5 after discount'!D19)</f>
        <v>0</v>
      </c>
      <c r="E23" s="465"/>
      <c r="F23" s="464"/>
    </row>
    <row r="24" spans="1:6" ht="25.5" customHeight="1">
      <c r="A24" s="598"/>
      <c r="B24" s="922" t="s">
        <v>200</v>
      </c>
      <c r="C24" s="923"/>
      <c r="D24" s="484"/>
      <c r="E24" s="465"/>
      <c r="F24" s="464"/>
    </row>
    <row r="25" spans="1:6" ht="21.95" customHeight="1">
      <c r="A25" s="596" t="s">
        <v>201</v>
      </c>
      <c r="B25" s="927" t="s">
        <v>202</v>
      </c>
      <c r="C25" s="927"/>
      <c r="D25" s="600" t="s">
        <v>197</v>
      </c>
      <c r="E25" s="465"/>
      <c r="F25" s="464"/>
    </row>
    <row r="26" spans="1:6" ht="35.1" customHeight="1">
      <c r="A26" s="598"/>
      <c r="B26" s="922" t="s">
        <v>203</v>
      </c>
      <c r="C26" s="923"/>
      <c r="D26" s="599"/>
      <c r="E26" s="465"/>
      <c r="F26" s="464"/>
    </row>
    <row r="27" spans="1:6" ht="18.75" customHeight="1">
      <c r="A27" s="929"/>
      <c r="B27" s="931" t="s">
        <v>204</v>
      </c>
      <c r="C27" s="931"/>
      <c r="D27" s="601"/>
      <c r="E27" s="465"/>
      <c r="F27" s="464"/>
    </row>
    <row r="28" spans="1:6" ht="18.75" customHeight="1" thickBot="1">
      <c r="A28" s="930"/>
      <c r="B28" s="932"/>
      <c r="C28" s="932"/>
      <c r="D28" s="602">
        <f>SUM(D15:D26)</f>
        <v>0</v>
      </c>
      <c r="E28" s="466"/>
      <c r="F28" s="467"/>
    </row>
    <row r="29" spans="1:6" ht="18.75" customHeight="1">
      <c r="A29" s="603"/>
      <c r="B29" s="604"/>
      <c r="C29" s="604"/>
      <c r="D29" s="605"/>
    </row>
    <row r="30" spans="1:6" ht="27.95" customHeight="1">
      <c r="A30" s="603"/>
      <c r="B30" s="606"/>
      <c r="C30" s="606"/>
      <c r="D30" s="605"/>
    </row>
    <row r="31" spans="1:6" ht="27.95" customHeight="1">
      <c r="A31" s="607" t="s">
        <v>205</v>
      </c>
      <c r="B31" s="608" t="str">
        <f>'Sch-6'!B31</f>
        <v xml:space="preserve">  </v>
      </c>
      <c r="C31" s="606" t="s">
        <v>182</v>
      </c>
      <c r="D31" s="609" t="str">
        <f>'Sch-6'!D31</f>
        <v/>
      </c>
      <c r="F31" s="610"/>
    </row>
    <row r="32" spans="1:6" ht="27.95" customHeight="1">
      <c r="A32" s="607" t="s">
        <v>206</v>
      </c>
      <c r="B32" s="611" t="str">
        <f>'Sch-6'!B32</f>
        <v/>
      </c>
      <c r="C32" s="606" t="s">
        <v>184</v>
      </c>
      <c r="D32" s="609" t="str">
        <f>'Sch-6'!D32</f>
        <v/>
      </c>
      <c r="F32" s="592"/>
    </row>
    <row r="33" spans="1:6" ht="27.95" customHeight="1">
      <c r="A33" s="612"/>
      <c r="B33" s="593"/>
      <c r="C33" s="606"/>
      <c r="F33" s="592"/>
    </row>
    <row r="34" spans="1:6" ht="30" customHeight="1">
      <c r="A34" s="612"/>
      <c r="B34" s="593"/>
      <c r="C34" s="606"/>
      <c r="D34" s="612"/>
      <c r="F34" s="610"/>
    </row>
    <row r="35" spans="1:6" ht="30" customHeight="1">
      <c r="A35" s="613"/>
      <c r="B35" s="613"/>
      <c r="C35" s="555"/>
      <c r="E35" s="614"/>
    </row>
  </sheetData>
  <sheetProtection password="CB72" sheet="1" objects="1" scenarios="1"/>
  <customSheetViews>
    <customSheetView guid="{1211E1B9-FC37-4364-9CF0-0FFC01866726}" showPageBreaks="1" printArea="1" hiddenColumns="1" view="pageBreakPreview">
      <selection activeCell="H8" sqref="H8"/>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ADF3F130-0A37-42E7-A525-50C5A6B01A26}" showPageBreaks="1" printArea="1" hiddenColumns="1" view="pageBreakPreview">
      <selection activeCell="H8" sqref="H8"/>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s>
  <mergeCells count="20">
    <mergeCell ref="B25:C25"/>
    <mergeCell ref="B26:C26"/>
    <mergeCell ref="A27:A28"/>
    <mergeCell ref="B27:C28"/>
    <mergeCell ref="B19:C19"/>
    <mergeCell ref="B20:C20"/>
    <mergeCell ref="B21:C21"/>
    <mergeCell ref="B22:C22"/>
    <mergeCell ref="B23:C23"/>
    <mergeCell ref="B24:C24"/>
    <mergeCell ref="B18:C18"/>
    <mergeCell ref="A3:D3"/>
    <mergeCell ref="A4:D4"/>
    <mergeCell ref="A8:C8"/>
    <mergeCell ref="B14:C14"/>
    <mergeCell ref="B15:C15"/>
    <mergeCell ref="B16:C16"/>
    <mergeCell ref="B17:C17"/>
    <mergeCell ref="A6:B6"/>
    <mergeCell ref="A7:C7"/>
  </mergeCells>
  <printOptions horizontalCentered="1"/>
  <pageMargins left="0.5" right="0.38" top="0.56999999999999995" bottom="0.48" header="0.38" footer="0.24"/>
  <pageSetup paperSize="9" scale="88" fitToHeight="0" orientation="portrait" r:id="rId13"/>
  <headerFooter alignWithMargins="0">
    <oddHeader>&amp;C&amp;"Calibri"&amp;12&amp;KFF0000 डेटा वर्गीकरण : प्रतिबंधित/RESTRICTED&amp;1#_x000D_</oddHeader>
    <oddFooter>&amp;R&amp;"Book Antiqua,Bold"&amp;10Schedule-6/ Page &amp;P of &amp;N</oddFooter>
  </headerFooter>
  <drawing r:id="rId1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zoomScaleSheetLayoutView="100" workbookViewId="0">
      <selection activeCell="A16" sqref="A16"/>
    </sheetView>
  </sheetViews>
  <sheetFormatPr defaultColWidth="8.7109375" defaultRowHeight="16.5"/>
  <cols>
    <col min="1" max="1" width="6.5703125" style="235" customWidth="1"/>
    <col min="2" max="2" width="11.42578125" style="235" customWidth="1"/>
    <col min="3" max="3" width="15" style="235" customWidth="1"/>
    <col min="4" max="4" width="10.28515625" style="235" customWidth="1"/>
    <col min="5" max="8" width="15.140625" style="235" customWidth="1"/>
    <col min="9" max="9" width="22.85546875" style="351" customWidth="1"/>
    <col min="10" max="10" width="8.7109375" style="225" customWidth="1"/>
    <col min="11" max="11" width="10.28515625" style="225" customWidth="1"/>
    <col min="12" max="12" width="13.5703125" style="225" customWidth="1"/>
    <col min="13" max="13" width="14.28515625" style="225" customWidth="1"/>
    <col min="14" max="26" width="9.140625" style="257" customWidth="1"/>
    <col min="27" max="27" width="0" style="257" hidden="1" customWidth="1"/>
    <col min="28" max="28" width="15.85546875" style="257" hidden="1" customWidth="1"/>
    <col min="29" max="29" width="15.5703125" style="257" hidden="1" customWidth="1"/>
    <col min="30" max="30" width="24.42578125" style="257" hidden="1" customWidth="1"/>
    <col min="31" max="31" width="13.7109375" style="257" hidden="1" customWidth="1"/>
    <col min="32" max="33" width="0" style="257" hidden="1" customWidth="1"/>
    <col min="34" max="100" width="9.140625" style="257" customWidth="1"/>
    <col min="101" max="253" width="9.140625" style="222" customWidth="1"/>
    <col min="254" max="254" width="13" style="222" customWidth="1"/>
    <col min="255" max="255" width="35.85546875" style="222" customWidth="1"/>
    <col min="256" max="16384" width="8.7109375" style="222"/>
  </cols>
  <sheetData>
    <row r="1" spans="1:100" s="257" customFormat="1" ht="18" customHeight="1">
      <c r="A1" s="253" t="str">
        <f>Cover_Junk!B3</f>
        <v>Spec No:CC/NT/W-GIS/DOM/A02/25/13385</v>
      </c>
      <c r="B1" s="253"/>
      <c r="C1" s="253"/>
      <c r="D1" s="253"/>
      <c r="E1" s="253"/>
      <c r="F1" s="253"/>
      <c r="G1" s="253"/>
      <c r="H1" s="253"/>
      <c r="I1" s="343"/>
      <c r="J1" s="254"/>
      <c r="K1" s="254"/>
      <c r="L1" s="254"/>
      <c r="M1" s="255" t="s">
        <v>214</v>
      </c>
    </row>
    <row r="2" spans="1:100" s="257" customFormat="1" ht="12.75" customHeight="1">
      <c r="A2" s="258"/>
      <c r="B2" s="258"/>
      <c r="C2" s="258"/>
      <c r="D2" s="258"/>
      <c r="E2" s="258"/>
      <c r="F2" s="258"/>
      <c r="G2" s="258"/>
      <c r="H2" s="258"/>
      <c r="I2" s="344"/>
      <c r="J2" s="259"/>
      <c r="K2" s="259"/>
      <c r="L2" s="259"/>
      <c r="M2" s="259"/>
    </row>
    <row r="3" spans="1:100" s="257" customFormat="1" ht="51.75" customHeight="1">
      <c r="A3" s="933" t="str">
        <f>Cover_Junk!$B$2</f>
        <v>GIS Package (TR-202577PKG01) for Augmentation of 1x500 MVA, 400/220 kV ICT (3rd) at Thrissur VSC HVDC Station in Kerala.</v>
      </c>
      <c r="B3" s="933"/>
      <c r="C3" s="933"/>
      <c r="D3" s="933"/>
      <c r="E3" s="933"/>
      <c r="F3" s="933"/>
      <c r="G3" s="933"/>
      <c r="H3" s="933"/>
      <c r="I3" s="933"/>
      <c r="J3" s="933"/>
      <c r="K3" s="933"/>
      <c r="L3" s="933"/>
      <c r="M3" s="933"/>
      <c r="AA3" s="257" t="s">
        <v>215</v>
      </c>
      <c r="AC3" s="257">
        <f>IF(ISERROR(#REF!/('[6]Sch-6'!D14+'[6]Sch-6'!D16+'[6]Sch-6'!D18)),0,#REF!/( '[6]Sch-6'!D14+'[6]Sch-6'!D16+'[6]Sch-6'!D18))</f>
        <v>0</v>
      </c>
    </row>
    <row r="4" spans="1:100" s="257" customFormat="1" ht="21.95" customHeight="1">
      <c r="A4" s="934" t="s">
        <v>138</v>
      </c>
      <c r="B4" s="934"/>
      <c r="C4" s="934"/>
      <c r="D4" s="934"/>
      <c r="E4" s="934"/>
      <c r="F4" s="934"/>
      <c r="G4" s="934"/>
      <c r="H4" s="934"/>
      <c r="I4" s="934"/>
      <c r="J4" s="934"/>
      <c r="K4" s="934"/>
      <c r="L4" s="934"/>
      <c r="M4" s="934"/>
      <c r="AA4" s="257" t="s">
        <v>216</v>
      </c>
      <c r="AC4" s="257" t="e">
        <f>#REF!</f>
        <v>#REF!</v>
      </c>
    </row>
    <row r="5" spans="1:100" s="257" customFormat="1" ht="27.95" customHeight="1">
      <c r="A5" s="262"/>
      <c r="B5" s="262"/>
      <c r="C5" s="262"/>
      <c r="D5" s="262"/>
      <c r="E5" s="371"/>
      <c r="F5" s="371"/>
      <c r="G5" s="371"/>
      <c r="H5" s="371"/>
      <c r="I5" s="345"/>
      <c r="K5" s="261"/>
      <c r="L5" s="260"/>
      <c r="M5" s="371"/>
    </row>
    <row r="6" spans="1:100" s="257" customFormat="1" ht="27.95" customHeight="1">
      <c r="A6" s="452"/>
      <c r="B6" s="864" t="s">
        <v>97</v>
      </c>
      <c r="C6" s="864"/>
      <c r="D6" s="2"/>
      <c r="E6" s="371"/>
      <c r="F6" s="371"/>
      <c r="G6" s="371"/>
      <c r="H6" s="371"/>
      <c r="I6" s="345"/>
      <c r="K6" s="261"/>
      <c r="L6" s="260"/>
      <c r="M6" s="371"/>
    </row>
    <row r="7" spans="1:100" s="257" customFormat="1" ht="27.95" customHeight="1">
      <c r="A7" s="449"/>
      <c r="B7" s="865" t="str">
        <f>'Sch-1'!A7</f>
        <v xml:space="preserve">JOINT VENTURE OF  &amp; </v>
      </c>
      <c r="C7" s="865"/>
      <c r="D7" s="865"/>
      <c r="E7" s="865"/>
      <c r="F7" s="865"/>
      <c r="G7" s="865"/>
      <c r="H7" s="865"/>
      <c r="I7" s="345"/>
      <c r="K7" s="261"/>
      <c r="L7" s="260"/>
      <c r="M7" s="371"/>
    </row>
    <row r="8" spans="1:100" s="411" customFormat="1" ht="16.5" customHeight="1">
      <c r="A8" s="451"/>
      <c r="B8" s="866" t="str">
        <f>'Sch-1'!A8</f>
        <v>Bidder’s Name and Address  (Lead Partner) :</v>
      </c>
      <c r="C8" s="866"/>
      <c r="D8" s="866"/>
      <c r="E8" s="866"/>
      <c r="F8" s="866"/>
      <c r="G8" s="866"/>
      <c r="H8" s="866"/>
      <c r="I8" s="11"/>
      <c r="J8" s="11"/>
      <c r="K8" s="73" t="s">
        <v>98</v>
      </c>
      <c r="L8" s="9"/>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c r="AW8" s="257"/>
      <c r="AX8" s="257"/>
      <c r="AY8" s="257"/>
      <c r="AZ8" s="257"/>
      <c r="BA8" s="257"/>
      <c r="BB8" s="257"/>
      <c r="BC8" s="257"/>
      <c r="BD8" s="257"/>
      <c r="BE8" s="257"/>
      <c r="BF8" s="257"/>
      <c r="BG8" s="257"/>
      <c r="BH8" s="257"/>
      <c r="BI8" s="257"/>
      <c r="BJ8" s="257"/>
      <c r="BK8" s="257"/>
      <c r="BL8" s="257"/>
      <c r="BM8" s="257"/>
      <c r="BN8" s="257"/>
      <c r="BO8" s="257"/>
      <c r="BP8" s="257"/>
      <c r="BQ8" s="257"/>
      <c r="BR8" s="257"/>
      <c r="BS8" s="257"/>
      <c r="BT8" s="257"/>
      <c r="BU8" s="257"/>
      <c r="BV8" s="257"/>
      <c r="BW8" s="257"/>
      <c r="BX8" s="257"/>
      <c r="BY8" s="257"/>
      <c r="BZ8" s="257"/>
      <c r="CA8" s="257"/>
      <c r="CB8" s="257"/>
      <c r="CC8" s="257"/>
      <c r="CD8" s="257"/>
      <c r="CE8" s="257"/>
      <c r="CF8" s="257"/>
      <c r="CG8" s="257"/>
      <c r="CH8" s="257"/>
      <c r="CI8" s="257"/>
      <c r="CJ8" s="257"/>
      <c r="CK8" s="257"/>
      <c r="CL8" s="257"/>
      <c r="CM8" s="257"/>
      <c r="CN8" s="257"/>
      <c r="CO8" s="257"/>
      <c r="CP8" s="257"/>
      <c r="CQ8" s="257"/>
      <c r="CR8" s="257"/>
      <c r="CS8" s="257"/>
      <c r="CT8" s="257"/>
      <c r="CU8" s="257"/>
      <c r="CV8" s="257"/>
    </row>
    <row r="9" spans="1:100" s="411" customFormat="1" ht="0.75" customHeight="1">
      <c r="A9" s="367"/>
      <c r="B9" s="367" t="s">
        <v>100</v>
      </c>
      <c r="C9" s="865" t="e">
        <f>'Sch-1'!#REF!</f>
        <v>#REF!</v>
      </c>
      <c r="D9" s="865"/>
      <c r="E9" s="865"/>
      <c r="F9" s="865"/>
      <c r="G9" s="220"/>
      <c r="H9" s="220"/>
      <c r="I9" s="220"/>
      <c r="J9" s="220"/>
      <c r="K9" s="74" t="s">
        <v>99</v>
      </c>
      <c r="L9" s="9"/>
      <c r="N9" s="257"/>
      <c r="O9" s="257"/>
      <c r="P9" s="257"/>
      <c r="Q9" s="257"/>
      <c r="R9" s="257"/>
      <c r="S9" s="257"/>
      <c r="T9" s="257"/>
      <c r="U9" s="257"/>
      <c r="V9" s="257"/>
      <c r="W9" s="257"/>
      <c r="X9" s="257"/>
      <c r="Y9" s="257"/>
      <c r="Z9" s="257"/>
      <c r="AA9" s="257"/>
      <c r="AB9" s="257"/>
      <c r="AC9" s="257"/>
      <c r="AD9" s="257"/>
      <c r="AE9" s="257"/>
      <c r="AF9" s="257"/>
      <c r="AG9" s="257"/>
      <c r="AH9" s="257"/>
      <c r="AI9" s="257"/>
      <c r="AJ9" s="257"/>
      <c r="AK9" s="257"/>
      <c r="AL9" s="257"/>
      <c r="AM9" s="257"/>
      <c r="AN9" s="257"/>
      <c r="AO9" s="257"/>
      <c r="AP9" s="257"/>
      <c r="AQ9" s="257"/>
      <c r="AR9" s="257"/>
      <c r="AS9" s="257"/>
      <c r="AT9" s="257"/>
      <c r="AU9" s="257"/>
      <c r="AV9" s="257"/>
      <c r="AW9" s="257"/>
      <c r="AX9" s="257"/>
      <c r="AY9" s="257"/>
      <c r="AZ9" s="257"/>
      <c r="BA9" s="257"/>
      <c r="BB9" s="257"/>
      <c r="BC9" s="257"/>
      <c r="BD9" s="257"/>
      <c r="BE9" s="257"/>
      <c r="BF9" s="257"/>
      <c r="BG9" s="257"/>
      <c r="BH9" s="257"/>
      <c r="BI9" s="257"/>
      <c r="BJ9" s="257"/>
      <c r="BK9" s="257"/>
      <c r="BL9" s="257"/>
      <c r="BM9" s="257"/>
      <c r="BN9" s="257"/>
      <c r="BO9" s="257"/>
      <c r="BP9" s="257"/>
      <c r="BQ9" s="257"/>
      <c r="BR9" s="257"/>
      <c r="BS9" s="257"/>
      <c r="BT9" s="257"/>
      <c r="BU9" s="257"/>
      <c r="BV9" s="257"/>
      <c r="BW9" s="257"/>
      <c r="BX9" s="257"/>
      <c r="BY9" s="257"/>
      <c r="BZ9" s="257"/>
      <c r="CA9" s="257"/>
      <c r="CB9" s="257"/>
      <c r="CC9" s="257"/>
      <c r="CD9" s="257"/>
      <c r="CE9" s="257"/>
      <c r="CF9" s="257"/>
      <c r="CG9" s="257"/>
      <c r="CH9" s="257"/>
      <c r="CI9" s="257"/>
      <c r="CJ9" s="257"/>
      <c r="CK9" s="257"/>
      <c r="CL9" s="257"/>
      <c r="CM9" s="257"/>
      <c r="CN9" s="257"/>
      <c r="CO9" s="257"/>
      <c r="CP9" s="257"/>
      <c r="CQ9" s="257"/>
      <c r="CR9" s="257"/>
      <c r="CS9" s="257"/>
      <c r="CT9" s="257"/>
      <c r="CU9" s="257"/>
      <c r="CV9" s="257"/>
    </row>
    <row r="10" spans="1:100" s="411" customFormat="1" hidden="1">
      <c r="A10" s="367"/>
      <c r="B10" s="367" t="s">
        <v>102</v>
      </c>
      <c r="C10" s="867" t="e">
        <f>'Sch-1'!#REF!</f>
        <v>#REF!</v>
      </c>
      <c r="D10" s="867"/>
      <c r="E10" s="867"/>
      <c r="F10" s="867"/>
      <c r="G10" s="220"/>
      <c r="H10" s="220"/>
      <c r="I10" s="220"/>
      <c r="J10" s="220"/>
      <c r="K10" s="74" t="s">
        <v>101</v>
      </c>
      <c r="L10" s="9"/>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c r="AW10" s="257"/>
      <c r="AX10" s="257"/>
      <c r="AY10" s="257"/>
      <c r="AZ10" s="257"/>
      <c r="BA10" s="257"/>
      <c r="BB10" s="257"/>
      <c r="BC10" s="257"/>
      <c r="BD10" s="257"/>
      <c r="BE10" s="257"/>
      <c r="BF10" s="257"/>
      <c r="BG10" s="257"/>
      <c r="BH10" s="257"/>
      <c r="BI10" s="257"/>
      <c r="BJ10" s="257"/>
      <c r="BK10" s="257"/>
      <c r="BL10" s="257"/>
      <c r="BM10" s="257"/>
      <c r="BN10" s="257"/>
      <c r="BO10" s="257"/>
      <c r="BP10" s="257"/>
      <c r="BQ10" s="257"/>
      <c r="BR10" s="257"/>
      <c r="BS10" s="257"/>
      <c r="BT10" s="257"/>
      <c r="BU10" s="257"/>
      <c r="BV10" s="257"/>
      <c r="BW10" s="257"/>
      <c r="BX10" s="257"/>
      <c r="BY10" s="257"/>
      <c r="BZ10" s="257"/>
      <c r="CA10" s="257"/>
      <c r="CB10" s="257"/>
      <c r="CC10" s="257"/>
      <c r="CD10" s="257"/>
      <c r="CE10" s="257"/>
      <c r="CF10" s="257"/>
      <c r="CG10" s="257"/>
      <c r="CH10" s="257"/>
      <c r="CI10" s="257"/>
      <c r="CJ10" s="257"/>
      <c r="CK10" s="257"/>
      <c r="CL10" s="257"/>
      <c r="CM10" s="257"/>
      <c r="CN10" s="257"/>
      <c r="CO10" s="257"/>
      <c r="CP10" s="257"/>
      <c r="CQ10" s="257"/>
      <c r="CR10" s="257"/>
      <c r="CS10" s="257"/>
      <c r="CT10" s="257"/>
      <c r="CU10" s="257"/>
      <c r="CV10" s="257"/>
    </row>
    <row r="11" spans="1:100" s="411" customFormat="1" hidden="1">
      <c r="A11" s="353"/>
      <c r="B11" s="353"/>
      <c r="C11" s="867" t="e">
        <f>'Sch-1'!#REF!</f>
        <v>#REF!</v>
      </c>
      <c r="D11" s="867"/>
      <c r="E11" s="867"/>
      <c r="F11" s="867"/>
      <c r="G11" s="220"/>
      <c r="H11" s="220"/>
      <c r="I11" s="220"/>
      <c r="J11" s="220"/>
      <c r="K11" s="74" t="s">
        <v>103</v>
      </c>
      <c r="L11" s="9"/>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c r="AW11" s="257"/>
      <c r="AX11" s="257"/>
      <c r="AY11" s="257"/>
      <c r="AZ11" s="257"/>
      <c r="BA11" s="257"/>
      <c r="BB11" s="257"/>
      <c r="BC11" s="257"/>
      <c r="BD11" s="257"/>
      <c r="BE11" s="257"/>
      <c r="BF11" s="257"/>
      <c r="BG11" s="257"/>
      <c r="BH11" s="257"/>
      <c r="BI11" s="257"/>
      <c r="BJ11" s="257"/>
      <c r="BK11" s="257"/>
      <c r="BL11" s="257"/>
      <c r="BM11" s="257"/>
      <c r="BN11" s="257"/>
      <c r="BO11" s="257"/>
      <c r="BP11" s="257"/>
      <c r="BQ11" s="257"/>
      <c r="BR11" s="257"/>
      <c r="BS11" s="257"/>
      <c r="BT11" s="257"/>
      <c r="BU11" s="257"/>
      <c r="BV11" s="257"/>
      <c r="BW11" s="257"/>
      <c r="BX11" s="257"/>
      <c r="BY11" s="257"/>
      <c r="BZ11" s="257"/>
      <c r="CA11" s="257"/>
      <c r="CB11" s="257"/>
      <c r="CC11" s="257"/>
      <c r="CD11" s="257"/>
      <c r="CE11" s="257"/>
      <c r="CF11" s="257"/>
      <c r="CG11" s="257"/>
      <c r="CH11" s="257"/>
      <c r="CI11" s="257"/>
      <c r="CJ11" s="257"/>
      <c r="CK11" s="257"/>
      <c r="CL11" s="257"/>
      <c r="CM11" s="257"/>
      <c r="CN11" s="257"/>
      <c r="CO11" s="257"/>
      <c r="CP11" s="257"/>
      <c r="CQ11" s="257"/>
      <c r="CR11" s="257"/>
      <c r="CS11" s="257"/>
      <c r="CT11" s="257"/>
      <c r="CU11" s="257"/>
      <c r="CV11" s="257"/>
    </row>
    <row r="12" spans="1:100" s="411" customFormat="1" hidden="1">
      <c r="A12" s="353"/>
      <c r="B12" s="353"/>
      <c r="C12" s="867" t="e">
        <f>'Sch-1'!#REF!</f>
        <v>#REF!</v>
      </c>
      <c r="D12" s="867"/>
      <c r="E12" s="867"/>
      <c r="F12" s="867"/>
      <c r="G12" s="220"/>
      <c r="H12" s="220"/>
      <c r="I12" s="220"/>
      <c r="J12" s="220"/>
      <c r="K12" s="74" t="s">
        <v>104</v>
      </c>
      <c r="L12" s="9"/>
      <c r="N12" s="257"/>
      <c r="O12" s="257"/>
      <c r="P12" s="257"/>
      <c r="Q12" s="257"/>
      <c r="R12" s="257"/>
      <c r="S12" s="257"/>
      <c r="T12" s="257"/>
      <c r="U12" s="257"/>
      <c r="V12" s="257"/>
      <c r="W12" s="257"/>
      <c r="X12" s="257"/>
      <c r="Y12" s="257"/>
      <c r="Z12" s="257"/>
      <c r="AA12" s="257"/>
      <c r="AB12" s="257"/>
      <c r="AC12" s="257"/>
      <c r="AD12" s="257"/>
      <c r="AE12" s="257"/>
      <c r="AF12" s="257"/>
      <c r="AG12" s="257"/>
      <c r="AH12" s="257"/>
      <c r="AI12" s="257"/>
      <c r="AJ12" s="257"/>
      <c r="AK12" s="257"/>
      <c r="AL12" s="257"/>
      <c r="AM12" s="257"/>
      <c r="AN12" s="257"/>
      <c r="AO12" s="257"/>
      <c r="AP12" s="257"/>
      <c r="AQ12" s="257"/>
      <c r="AR12" s="257"/>
      <c r="AS12" s="257"/>
      <c r="AT12" s="257"/>
      <c r="AU12" s="257"/>
      <c r="AV12" s="257"/>
      <c r="AW12" s="257"/>
      <c r="AX12" s="257"/>
      <c r="AY12" s="257"/>
      <c r="AZ12" s="257"/>
      <c r="BA12" s="257"/>
      <c r="BB12" s="257"/>
      <c r="BC12" s="257"/>
      <c r="BD12" s="257"/>
      <c r="BE12" s="257"/>
      <c r="BF12" s="257"/>
      <c r="BG12" s="257"/>
      <c r="BH12" s="257"/>
      <c r="BI12" s="257"/>
      <c r="BJ12" s="257"/>
      <c r="BK12" s="257"/>
      <c r="BL12" s="257"/>
      <c r="BM12" s="257"/>
      <c r="BN12" s="257"/>
      <c r="BO12" s="257"/>
      <c r="BP12" s="257"/>
      <c r="BQ12" s="257"/>
      <c r="BR12" s="257"/>
      <c r="BS12" s="257"/>
      <c r="BT12" s="257"/>
      <c r="BU12" s="257"/>
      <c r="BV12" s="257"/>
      <c r="BW12" s="257"/>
      <c r="BX12" s="257"/>
      <c r="BY12" s="257"/>
      <c r="BZ12" s="257"/>
      <c r="CA12" s="257"/>
      <c r="CB12" s="257"/>
      <c r="CC12" s="257"/>
      <c r="CD12" s="257"/>
      <c r="CE12" s="257"/>
      <c r="CF12" s="257"/>
      <c r="CG12" s="257"/>
      <c r="CH12" s="257"/>
      <c r="CI12" s="257"/>
      <c r="CJ12" s="257"/>
      <c r="CK12" s="257"/>
      <c r="CL12" s="257"/>
      <c r="CM12" s="257"/>
      <c r="CN12" s="257"/>
      <c r="CO12" s="257"/>
      <c r="CP12" s="257"/>
      <c r="CQ12" s="257"/>
      <c r="CR12" s="257"/>
      <c r="CS12" s="257"/>
      <c r="CT12" s="257"/>
      <c r="CU12" s="257"/>
      <c r="CV12" s="257"/>
    </row>
    <row r="13" spans="1:100" s="257" customFormat="1" ht="21" customHeight="1">
      <c r="A13" s="262"/>
      <c r="B13" s="262"/>
      <c r="C13" s="262"/>
      <c r="D13" s="262"/>
      <c r="E13" s="262"/>
      <c r="F13" s="262"/>
      <c r="G13" s="262"/>
      <c r="H13" s="262"/>
      <c r="I13" s="346"/>
      <c r="J13" s="371"/>
      <c r="K13" s="74" t="s">
        <v>166</v>
      </c>
      <c r="L13" s="256"/>
      <c r="M13" s="256"/>
    </row>
    <row r="14" spans="1:100" s="257" customFormat="1" ht="27.95" customHeight="1">
      <c r="A14" s="940" t="s">
        <v>217</v>
      </c>
      <c r="B14" s="940"/>
      <c r="C14" s="940"/>
      <c r="D14" s="940"/>
      <c r="E14" s="940"/>
      <c r="F14" s="940"/>
      <c r="G14" s="940"/>
      <c r="H14" s="940"/>
      <c r="I14" s="940"/>
      <c r="J14" s="940"/>
      <c r="K14" s="940"/>
      <c r="L14" s="940"/>
      <c r="M14" s="940"/>
    </row>
    <row r="15" spans="1:100" s="257" customFormat="1" ht="115.5" customHeight="1">
      <c r="A15" s="408" t="s">
        <v>218</v>
      </c>
      <c r="B15" s="341" t="s">
        <v>109</v>
      </c>
      <c r="C15" s="341" t="s">
        <v>157</v>
      </c>
      <c r="D15" s="408" t="s">
        <v>219</v>
      </c>
      <c r="E15" s="412" t="s">
        <v>220</v>
      </c>
      <c r="F15" s="413" t="s">
        <v>221</v>
      </c>
      <c r="G15" s="413" t="s">
        <v>145</v>
      </c>
      <c r="H15" s="413" t="s">
        <v>160</v>
      </c>
      <c r="I15" s="409" t="s">
        <v>222</v>
      </c>
      <c r="J15" s="409" t="s">
        <v>117</v>
      </c>
      <c r="K15" s="409" t="s">
        <v>134</v>
      </c>
      <c r="L15" s="409" t="s">
        <v>223</v>
      </c>
      <c r="M15" s="410" t="s">
        <v>224</v>
      </c>
      <c r="AB15" s="257" t="s">
        <v>225</v>
      </c>
      <c r="AD15" s="257" t="s">
        <v>226</v>
      </c>
      <c r="AE15" s="257" t="s">
        <v>227</v>
      </c>
    </row>
    <row r="16" spans="1:100">
      <c r="A16" s="415"/>
      <c r="B16" s="415"/>
      <c r="C16" s="415"/>
      <c r="D16" s="415"/>
      <c r="E16" s="415"/>
      <c r="F16" s="415"/>
      <c r="G16" s="415"/>
      <c r="H16" s="415"/>
      <c r="I16" s="416"/>
      <c r="J16" s="417"/>
      <c r="K16" s="417"/>
      <c r="L16" s="417"/>
      <c r="M16" s="417"/>
    </row>
    <row r="17" spans="1:100" s="354" customFormat="1" ht="23.25" customHeight="1">
      <c r="A17" s="373"/>
      <c r="B17" s="373"/>
      <c r="C17" s="373"/>
      <c r="D17" s="373"/>
      <c r="F17" s="373"/>
      <c r="G17" s="418" t="s">
        <v>163</v>
      </c>
      <c r="H17" s="373"/>
      <c r="I17" s="373"/>
      <c r="J17" s="373"/>
      <c r="K17" s="373"/>
      <c r="L17" s="373"/>
      <c r="M17" s="373"/>
      <c r="N17" s="257"/>
      <c r="O17" s="257"/>
      <c r="P17" s="257"/>
      <c r="Q17" s="257"/>
      <c r="R17" s="257"/>
      <c r="S17" s="257"/>
      <c r="T17" s="257"/>
      <c r="U17" s="257"/>
      <c r="V17" s="257"/>
      <c r="W17" s="257"/>
      <c r="X17" s="257"/>
      <c r="Y17" s="257"/>
      <c r="Z17" s="257"/>
      <c r="AA17" s="257"/>
      <c r="AB17" s="257"/>
      <c r="AC17" s="257"/>
      <c r="AD17" s="257"/>
      <c r="AE17" s="257"/>
      <c r="AF17" s="257"/>
      <c r="AG17" s="257"/>
      <c r="AH17" s="257"/>
      <c r="AI17" s="257"/>
      <c r="AJ17" s="257"/>
      <c r="AK17" s="257"/>
      <c r="AL17" s="257"/>
      <c r="AM17" s="257"/>
      <c r="AN17" s="257"/>
      <c r="AO17" s="257"/>
      <c r="AP17" s="257"/>
      <c r="AQ17" s="257"/>
      <c r="AR17" s="257"/>
      <c r="AS17" s="257"/>
      <c r="AT17" s="257"/>
      <c r="AU17" s="257"/>
      <c r="AV17" s="257"/>
      <c r="AW17" s="257"/>
      <c r="AX17" s="257"/>
      <c r="AY17" s="257"/>
      <c r="AZ17" s="257"/>
      <c r="BA17" s="257"/>
      <c r="BB17" s="257"/>
      <c r="BC17" s="257"/>
      <c r="BD17" s="257"/>
      <c r="BE17" s="257"/>
      <c r="BF17" s="257"/>
      <c r="BG17" s="257"/>
      <c r="BH17" s="257"/>
      <c r="BI17" s="257"/>
      <c r="BJ17" s="257"/>
      <c r="BK17" s="257"/>
      <c r="BL17" s="257"/>
      <c r="BM17" s="257"/>
      <c r="BN17" s="257"/>
      <c r="BO17" s="257"/>
      <c r="BP17" s="257"/>
      <c r="BQ17" s="257"/>
      <c r="BR17" s="257"/>
      <c r="BS17" s="257"/>
      <c r="BT17" s="257"/>
      <c r="BU17" s="257"/>
      <c r="BV17" s="257"/>
      <c r="BW17" s="257"/>
      <c r="BX17" s="257"/>
      <c r="BY17" s="257"/>
      <c r="BZ17" s="257"/>
      <c r="CA17" s="257"/>
      <c r="CB17" s="257"/>
      <c r="CC17" s="257"/>
      <c r="CD17" s="257"/>
      <c r="CE17" s="257"/>
      <c r="CF17" s="257"/>
      <c r="CG17" s="257"/>
      <c r="CH17" s="257"/>
      <c r="CI17" s="257"/>
      <c r="CJ17" s="257"/>
      <c r="CK17" s="257"/>
      <c r="CL17" s="257"/>
      <c r="CM17" s="257"/>
      <c r="CN17" s="257"/>
      <c r="CO17" s="257"/>
      <c r="CP17" s="257"/>
      <c r="CQ17" s="257"/>
      <c r="CR17" s="257"/>
      <c r="CS17" s="257"/>
      <c r="CT17" s="257"/>
      <c r="CU17" s="257"/>
      <c r="CV17" s="257"/>
    </row>
    <row r="18" spans="1:100" ht="22.5" customHeight="1">
      <c r="A18" s="941"/>
      <c r="B18" s="941"/>
      <c r="C18" s="941"/>
      <c r="D18" s="941"/>
      <c r="E18" s="941"/>
      <c r="F18" s="941"/>
      <c r="G18" s="941"/>
      <c r="H18" s="941"/>
      <c r="I18" s="941"/>
      <c r="J18" s="419"/>
      <c r="K18" s="419"/>
      <c r="L18" s="419"/>
      <c r="M18" s="419"/>
    </row>
    <row r="19" spans="1:100" ht="26.25" customHeight="1">
      <c r="B19" s="325"/>
      <c r="C19" s="326"/>
      <c r="D19" s="326"/>
      <c r="E19" s="326"/>
      <c r="F19" s="326"/>
      <c r="G19" s="326"/>
      <c r="H19" s="326"/>
      <c r="I19" s="326"/>
      <c r="J19" s="326"/>
      <c r="K19" s="326"/>
      <c r="L19" s="327"/>
      <c r="M19" s="414"/>
    </row>
    <row r="20" spans="1:100">
      <c r="B20" s="326"/>
      <c r="C20" s="326"/>
      <c r="D20" s="326"/>
      <c r="E20" s="326"/>
      <c r="F20" s="326"/>
      <c r="G20" s="326"/>
      <c r="H20" s="326"/>
      <c r="I20" s="326"/>
      <c r="J20" s="326"/>
      <c r="K20" s="326"/>
      <c r="L20" s="328"/>
      <c r="M20" s="414"/>
    </row>
    <row r="21" spans="1:100" s="374" customFormat="1" hidden="1">
      <c r="B21" s="374" t="s">
        <v>128</v>
      </c>
      <c r="C21" s="942" t="str">
        <f>'Sch-6 (After Discount)'!B31</f>
        <v xml:space="preserve">  </v>
      </c>
      <c r="D21" s="937"/>
      <c r="H21" s="938" t="s">
        <v>129</v>
      </c>
      <c r="I21" s="938"/>
      <c r="J21" s="935" t="str">
        <f>'Sch-6 (After Discount)'!D31</f>
        <v/>
      </c>
      <c r="K21" s="935"/>
      <c r="L21" s="935"/>
      <c r="M21" s="935"/>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c r="AW21" s="257"/>
      <c r="AX21" s="257"/>
      <c r="AY21" s="257"/>
      <c r="AZ21" s="257"/>
      <c r="BA21" s="257"/>
      <c r="BB21" s="257"/>
      <c r="BC21" s="257"/>
      <c r="BD21" s="257"/>
      <c r="BE21" s="257"/>
      <c r="BF21" s="257"/>
      <c r="BG21" s="257"/>
      <c r="BH21" s="257"/>
      <c r="BI21" s="257"/>
      <c r="BJ21" s="257"/>
      <c r="BK21" s="257"/>
      <c r="BL21" s="257"/>
      <c r="BM21" s="257"/>
      <c r="BN21" s="257"/>
      <c r="BO21" s="257"/>
      <c r="BP21" s="257"/>
      <c r="BQ21" s="257"/>
      <c r="BR21" s="257"/>
      <c r="BS21" s="257"/>
      <c r="BT21" s="257"/>
      <c r="BU21" s="257"/>
      <c r="BV21" s="257"/>
      <c r="BW21" s="257"/>
      <c r="BX21" s="257"/>
      <c r="BY21" s="257"/>
      <c r="BZ21" s="257"/>
      <c r="CA21" s="257"/>
      <c r="CB21" s="257"/>
      <c r="CC21" s="257"/>
      <c r="CD21" s="257"/>
      <c r="CE21" s="257"/>
      <c r="CF21" s="257"/>
      <c r="CG21" s="257"/>
      <c r="CH21" s="257"/>
      <c r="CI21" s="257"/>
      <c r="CJ21" s="257"/>
      <c r="CK21" s="257"/>
      <c r="CL21" s="257"/>
      <c r="CM21" s="257"/>
      <c r="CN21" s="257"/>
      <c r="CO21" s="257"/>
      <c r="CP21" s="257"/>
      <c r="CQ21" s="257"/>
      <c r="CR21" s="257"/>
      <c r="CS21" s="257"/>
      <c r="CT21" s="257"/>
      <c r="CU21" s="257"/>
      <c r="CV21" s="257"/>
    </row>
    <row r="22" spans="1:100" s="374" customFormat="1" ht="16.5" hidden="1" customHeight="1">
      <c r="B22" s="374" t="s">
        <v>130</v>
      </c>
      <c r="C22" s="936" t="str">
        <f>'Sch-6'!B32</f>
        <v/>
      </c>
      <c r="D22" s="937"/>
      <c r="H22" s="938" t="s">
        <v>92</v>
      </c>
      <c r="I22" s="938"/>
      <c r="J22" s="935" t="str">
        <f>'Sch-6 (After Discount)'!D32</f>
        <v/>
      </c>
      <c r="K22" s="935"/>
      <c r="L22" s="935"/>
      <c r="M22" s="935"/>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c r="AS22" s="257"/>
      <c r="AT22" s="257"/>
      <c r="AU22" s="257"/>
      <c r="AV22" s="257"/>
      <c r="AW22" s="257"/>
      <c r="AX22" s="257"/>
      <c r="AY22" s="257"/>
      <c r="AZ22" s="257"/>
      <c r="BA22" s="257"/>
      <c r="BB22" s="257"/>
      <c r="BC22" s="257"/>
      <c r="BD22" s="257"/>
      <c r="BE22" s="257"/>
      <c r="BF22" s="257"/>
      <c r="BG22" s="257"/>
      <c r="BH22" s="257"/>
      <c r="BI22" s="257"/>
      <c r="BJ22" s="257"/>
      <c r="BK22" s="257"/>
      <c r="BL22" s="257"/>
      <c r="BM22" s="257"/>
      <c r="BN22" s="257"/>
      <c r="BO22" s="257"/>
      <c r="BP22" s="257"/>
      <c r="BQ22" s="257"/>
      <c r="BR22" s="257"/>
      <c r="BS22" s="257"/>
      <c r="BT22" s="257"/>
      <c r="BU22" s="257"/>
      <c r="BV22" s="257"/>
      <c r="BW22" s="257"/>
      <c r="BX22" s="257"/>
      <c r="BY22" s="257"/>
      <c r="BZ22" s="257"/>
      <c r="CA22" s="257"/>
      <c r="CB22" s="257"/>
      <c r="CC22" s="257"/>
      <c r="CD22" s="257"/>
      <c r="CE22" s="257"/>
      <c r="CF22" s="257"/>
      <c r="CG22" s="257"/>
      <c r="CH22" s="257"/>
      <c r="CI22" s="257"/>
      <c r="CJ22" s="257"/>
      <c r="CK22" s="257"/>
      <c r="CL22" s="257"/>
      <c r="CM22" s="257"/>
      <c r="CN22" s="257"/>
      <c r="CO22" s="257"/>
      <c r="CP22" s="257"/>
      <c r="CQ22" s="257"/>
      <c r="CR22" s="257"/>
      <c r="CS22" s="257"/>
      <c r="CT22" s="257"/>
      <c r="CU22" s="257"/>
      <c r="CV22" s="257"/>
    </row>
    <row r="23" spans="1:100">
      <c r="B23" s="943"/>
      <c r="C23" s="943"/>
      <c r="D23" s="943"/>
      <c r="E23" s="943"/>
      <c r="F23" s="943"/>
      <c r="G23" s="943"/>
      <c r="H23" s="943"/>
      <c r="I23" s="943"/>
      <c r="J23" s="943"/>
      <c r="K23" s="943"/>
      <c r="L23" s="943"/>
      <c r="M23" s="414"/>
    </row>
    <row r="24" spans="1:100">
      <c r="B24" s="329"/>
      <c r="C24" s="329"/>
      <c r="D24" s="944"/>
      <c r="E24" s="944"/>
      <c r="F24" s="944"/>
      <c r="G24" s="944"/>
      <c r="H24" s="944"/>
      <c r="I24" s="944"/>
      <c r="J24" s="944"/>
      <c r="K24" s="944"/>
      <c r="L24" s="944"/>
      <c r="M24" s="414"/>
    </row>
    <row r="25" spans="1:100">
      <c r="B25" s="330"/>
      <c r="C25" s="331"/>
      <c r="D25" s="944"/>
      <c r="E25" s="944"/>
      <c r="F25" s="944"/>
      <c r="G25" s="944"/>
      <c r="H25" s="944"/>
      <c r="I25" s="944"/>
      <c r="J25" s="944"/>
      <c r="K25" s="944"/>
      <c r="L25" s="944"/>
      <c r="M25" s="414"/>
    </row>
    <row r="26" spans="1:100">
      <c r="B26" s="330"/>
      <c r="C26" s="332"/>
      <c r="D26" s="944"/>
      <c r="E26" s="944"/>
      <c r="F26" s="944"/>
      <c r="G26" s="944"/>
      <c r="H26" s="944"/>
      <c r="I26" s="944"/>
      <c r="J26" s="944"/>
      <c r="K26" s="944"/>
      <c r="L26" s="944"/>
      <c r="M26" s="414"/>
    </row>
    <row r="27" spans="1:100">
      <c r="B27" s="8"/>
      <c r="C27" s="7"/>
      <c r="D27" s="944"/>
      <c r="E27" s="944"/>
      <c r="F27" s="944"/>
      <c r="G27" s="944"/>
      <c r="H27" s="944"/>
      <c r="I27" s="944"/>
      <c r="J27" s="944"/>
      <c r="K27" s="944"/>
      <c r="L27" s="944"/>
      <c r="M27" s="414"/>
    </row>
    <row r="28" spans="1:100">
      <c r="B28" s="8"/>
      <c r="C28" s="7"/>
      <c r="D28" s="326"/>
      <c r="E28" s="326"/>
      <c r="F28" s="326"/>
      <c r="G28" s="326"/>
      <c r="H28" s="326"/>
      <c r="I28" s="326"/>
      <c r="J28" s="326"/>
      <c r="K28" s="326"/>
      <c r="L28" s="326"/>
      <c r="M28" s="414"/>
    </row>
    <row r="29" spans="1:100">
      <c r="B29" s="333"/>
      <c r="C29" s="945"/>
      <c r="D29" s="945"/>
      <c r="E29" s="945"/>
      <c r="F29" s="945"/>
      <c r="G29" s="945"/>
      <c r="H29" s="945"/>
      <c r="I29" s="945"/>
      <c r="J29" s="945"/>
      <c r="K29" s="945"/>
      <c r="L29" s="334"/>
      <c r="M29" s="414"/>
    </row>
    <row r="59" spans="1:100" s="221" customFormat="1">
      <c r="A59" s="226"/>
      <c r="B59" s="226"/>
      <c r="C59" s="226"/>
      <c r="D59" s="226"/>
      <c r="E59" s="226"/>
      <c r="F59" s="226"/>
      <c r="G59" s="226"/>
      <c r="H59" s="226"/>
      <c r="I59" s="347"/>
      <c r="J59" s="227"/>
      <c r="K59" s="227"/>
      <c r="L59" s="227"/>
      <c r="M59" s="227"/>
      <c r="N59" s="257"/>
      <c r="O59" s="257"/>
      <c r="P59" s="257"/>
      <c r="Q59" s="257"/>
      <c r="R59" s="257"/>
      <c r="S59" s="257"/>
      <c r="T59" s="257"/>
      <c r="U59" s="257"/>
      <c r="V59" s="257"/>
      <c r="W59" s="257"/>
      <c r="X59" s="257"/>
      <c r="Y59" s="257"/>
      <c r="Z59" s="257"/>
      <c r="AA59" s="257"/>
      <c r="AB59" s="257"/>
      <c r="AC59" s="257"/>
      <c r="AD59" s="257"/>
      <c r="AE59" s="257"/>
      <c r="AF59" s="257"/>
      <c r="AG59" s="257"/>
      <c r="AH59" s="257"/>
      <c r="AI59" s="257"/>
      <c r="AJ59" s="257"/>
      <c r="AK59" s="257"/>
      <c r="AL59" s="257"/>
      <c r="AM59" s="257"/>
      <c r="AN59" s="257"/>
      <c r="AO59" s="257"/>
      <c r="AP59" s="257"/>
      <c r="AQ59" s="257"/>
      <c r="AR59" s="257"/>
      <c r="AS59" s="257"/>
      <c r="AT59" s="257"/>
      <c r="AU59" s="257"/>
      <c r="AV59" s="257"/>
      <c r="AW59" s="257"/>
      <c r="AX59" s="257"/>
      <c r="AY59" s="257"/>
      <c r="AZ59" s="257"/>
      <c r="BA59" s="257"/>
      <c r="BB59" s="257"/>
      <c r="BC59" s="257"/>
      <c r="BD59" s="257"/>
      <c r="BE59" s="257"/>
      <c r="BF59" s="257"/>
      <c r="BG59" s="257"/>
      <c r="BH59" s="257"/>
      <c r="BI59" s="257"/>
      <c r="BJ59" s="257"/>
      <c r="BK59" s="257"/>
      <c r="BL59" s="257"/>
      <c r="BM59" s="257"/>
      <c r="BN59" s="257"/>
      <c r="BO59" s="257"/>
      <c r="BP59" s="257"/>
      <c r="BQ59" s="257"/>
      <c r="BR59" s="257"/>
      <c r="BS59" s="257"/>
      <c r="BT59" s="257"/>
      <c r="BU59" s="257"/>
      <c r="BV59" s="257"/>
      <c r="BW59" s="257"/>
      <c r="BX59" s="257"/>
      <c r="BY59" s="257"/>
      <c r="BZ59" s="257"/>
      <c r="CA59" s="257"/>
      <c r="CB59" s="257"/>
      <c r="CC59" s="257"/>
      <c r="CD59" s="257"/>
      <c r="CE59" s="257"/>
      <c r="CF59" s="257"/>
      <c r="CG59" s="257"/>
      <c r="CH59" s="257"/>
      <c r="CI59" s="257"/>
      <c r="CJ59" s="257"/>
      <c r="CK59" s="257"/>
      <c r="CL59" s="257"/>
      <c r="CM59" s="257"/>
      <c r="CN59" s="257"/>
      <c r="CO59" s="257"/>
      <c r="CP59" s="257"/>
      <c r="CQ59" s="257"/>
      <c r="CR59" s="257"/>
      <c r="CS59" s="257"/>
      <c r="CT59" s="257"/>
      <c r="CU59" s="257"/>
      <c r="CV59" s="257"/>
    </row>
    <row r="60" spans="1:100" s="221" customFormat="1">
      <c r="A60" s="226"/>
      <c r="B60" s="226"/>
      <c r="C60" s="226"/>
      <c r="D60" s="226"/>
      <c r="E60" s="226"/>
      <c r="F60" s="226"/>
      <c r="G60" s="226"/>
      <c r="H60" s="226"/>
      <c r="I60" s="347"/>
      <c r="J60" s="227"/>
      <c r="K60" s="227"/>
      <c r="L60" s="227"/>
      <c r="M60" s="227"/>
      <c r="N60" s="257"/>
      <c r="O60" s="257"/>
      <c r="P60" s="257"/>
      <c r="Q60" s="257"/>
      <c r="R60" s="257"/>
      <c r="S60" s="257"/>
      <c r="T60" s="257"/>
      <c r="U60" s="257"/>
      <c r="V60" s="257"/>
      <c r="W60" s="257"/>
      <c r="X60" s="257"/>
      <c r="Y60" s="257"/>
      <c r="Z60" s="257"/>
      <c r="AA60" s="257"/>
      <c r="AB60" s="257"/>
      <c r="AC60" s="257"/>
      <c r="AD60" s="257"/>
      <c r="AE60" s="257"/>
      <c r="AF60" s="257"/>
      <c r="AG60" s="257"/>
      <c r="AH60" s="257"/>
      <c r="AI60" s="257"/>
      <c r="AJ60" s="257"/>
      <c r="AK60" s="257"/>
      <c r="AL60" s="257"/>
      <c r="AM60" s="257"/>
      <c r="AN60" s="257"/>
      <c r="AO60" s="257"/>
      <c r="AP60" s="257"/>
      <c r="AQ60" s="257"/>
      <c r="AR60" s="257"/>
      <c r="AS60" s="257"/>
      <c r="AT60" s="257"/>
      <c r="AU60" s="257"/>
      <c r="AV60" s="257"/>
      <c r="AW60" s="257"/>
      <c r="AX60" s="257"/>
      <c r="AY60" s="257"/>
      <c r="AZ60" s="257"/>
      <c r="BA60" s="257"/>
      <c r="BB60" s="257"/>
      <c r="BC60" s="257"/>
      <c r="BD60" s="257"/>
      <c r="BE60" s="257"/>
      <c r="BF60" s="257"/>
      <c r="BG60" s="257"/>
      <c r="BH60" s="257"/>
      <c r="BI60" s="257"/>
      <c r="BJ60" s="257"/>
      <c r="BK60" s="257"/>
      <c r="BL60" s="257"/>
      <c r="BM60" s="257"/>
      <c r="BN60" s="257"/>
      <c r="BO60" s="257"/>
      <c r="BP60" s="257"/>
      <c r="BQ60" s="257"/>
      <c r="BR60" s="257"/>
      <c r="BS60" s="257"/>
      <c r="BT60" s="257"/>
      <c r="BU60" s="257"/>
      <c r="BV60" s="257"/>
      <c r="BW60" s="257"/>
      <c r="BX60" s="257"/>
      <c r="BY60" s="257"/>
      <c r="BZ60" s="257"/>
      <c r="CA60" s="257"/>
      <c r="CB60" s="257"/>
      <c r="CC60" s="257"/>
      <c r="CD60" s="257"/>
      <c r="CE60" s="257"/>
      <c r="CF60" s="257"/>
      <c r="CG60" s="257"/>
      <c r="CH60" s="257"/>
      <c r="CI60" s="257"/>
      <c r="CJ60" s="257"/>
      <c r="CK60" s="257"/>
      <c r="CL60" s="257"/>
      <c r="CM60" s="257"/>
      <c r="CN60" s="257"/>
      <c r="CO60" s="257"/>
      <c r="CP60" s="257"/>
      <c r="CQ60" s="257"/>
      <c r="CR60" s="257"/>
      <c r="CS60" s="257"/>
      <c r="CT60" s="257"/>
      <c r="CU60" s="257"/>
      <c r="CV60" s="257"/>
    </row>
    <row r="61" spans="1:100" s="221" customFormat="1">
      <c r="A61" s="226"/>
      <c r="B61" s="226"/>
      <c r="C61" s="226"/>
      <c r="D61" s="226"/>
      <c r="E61" s="226"/>
      <c r="F61" s="226"/>
      <c r="G61" s="226"/>
      <c r="H61" s="226"/>
      <c r="I61" s="347"/>
      <c r="J61" s="227"/>
      <c r="K61" s="227"/>
      <c r="L61" s="227"/>
      <c r="M61" s="227"/>
      <c r="N61" s="257"/>
      <c r="O61" s="257"/>
      <c r="P61" s="257"/>
      <c r="Q61" s="257"/>
      <c r="R61" s="257"/>
      <c r="S61" s="257"/>
      <c r="T61" s="257"/>
      <c r="U61" s="257"/>
      <c r="V61" s="257"/>
      <c r="W61" s="257"/>
      <c r="X61" s="257"/>
      <c r="Y61" s="257"/>
      <c r="Z61" s="257"/>
      <c r="AA61" s="257"/>
      <c r="AB61" s="257"/>
      <c r="AC61" s="257"/>
      <c r="AD61" s="257"/>
      <c r="AE61" s="257"/>
      <c r="AF61" s="257"/>
      <c r="AG61" s="257"/>
      <c r="AH61" s="257"/>
      <c r="AI61" s="257"/>
      <c r="AJ61" s="257"/>
      <c r="AK61" s="257"/>
      <c r="AL61" s="257"/>
      <c r="AM61" s="257"/>
      <c r="AN61" s="257"/>
      <c r="AO61" s="257"/>
      <c r="AP61" s="257"/>
      <c r="AQ61" s="257"/>
      <c r="AR61" s="257"/>
      <c r="AS61" s="257"/>
      <c r="AT61" s="257"/>
      <c r="AU61" s="257"/>
      <c r="AV61" s="257"/>
      <c r="AW61" s="257"/>
      <c r="AX61" s="257"/>
      <c r="AY61" s="257"/>
      <c r="AZ61" s="257"/>
      <c r="BA61" s="257"/>
      <c r="BB61" s="257"/>
      <c r="BC61" s="257"/>
      <c r="BD61" s="257"/>
      <c r="BE61" s="257"/>
      <c r="BF61" s="257"/>
      <c r="BG61" s="257"/>
      <c r="BH61" s="257"/>
      <c r="BI61" s="257"/>
      <c r="BJ61" s="257"/>
      <c r="BK61" s="257"/>
      <c r="BL61" s="257"/>
      <c r="BM61" s="257"/>
      <c r="BN61" s="257"/>
      <c r="BO61" s="257"/>
      <c r="BP61" s="257"/>
      <c r="BQ61" s="257"/>
      <c r="BR61" s="257"/>
      <c r="BS61" s="257"/>
      <c r="BT61" s="257"/>
      <c r="BU61" s="257"/>
      <c r="BV61" s="257"/>
      <c r="BW61" s="257"/>
      <c r="BX61" s="257"/>
      <c r="BY61" s="257"/>
      <c r="BZ61" s="257"/>
      <c r="CA61" s="257"/>
      <c r="CB61" s="257"/>
      <c r="CC61" s="257"/>
      <c r="CD61" s="257"/>
      <c r="CE61" s="257"/>
      <c r="CF61" s="257"/>
      <c r="CG61" s="257"/>
      <c r="CH61" s="257"/>
      <c r="CI61" s="257"/>
      <c r="CJ61" s="257"/>
      <c r="CK61" s="257"/>
      <c r="CL61" s="257"/>
      <c r="CM61" s="257"/>
      <c r="CN61" s="257"/>
      <c r="CO61" s="257"/>
      <c r="CP61" s="257"/>
      <c r="CQ61" s="257"/>
      <c r="CR61" s="257"/>
      <c r="CS61" s="257"/>
      <c r="CT61" s="257"/>
      <c r="CU61" s="257"/>
      <c r="CV61" s="257"/>
    </row>
    <row r="62" spans="1:100" ht="16.5" hidden="1" customHeight="1">
      <c r="A62" s="228" t="str">
        <f>A1</f>
        <v>Spec No:CC/NT/W-GIS/DOM/A02/25/13385</v>
      </c>
      <c r="B62" s="228"/>
      <c r="C62" s="228"/>
      <c r="D62" s="228"/>
      <c r="E62" s="228"/>
      <c r="F62" s="228"/>
      <c r="G62" s="228"/>
      <c r="H62" s="228"/>
      <c r="I62" s="348"/>
      <c r="J62" s="229"/>
      <c r="K62" s="229"/>
      <c r="L62" s="229"/>
      <c r="M62" s="229"/>
    </row>
    <row r="63" spans="1:100" ht="16.5" hidden="1" customHeight="1">
      <c r="A63" s="223"/>
      <c r="B63" s="223"/>
      <c r="C63" s="223"/>
      <c r="D63" s="223"/>
      <c r="E63" s="223"/>
      <c r="F63" s="223"/>
      <c r="G63" s="223"/>
      <c r="H63" s="223"/>
      <c r="I63" s="349"/>
      <c r="J63" s="224"/>
      <c r="K63" s="224"/>
      <c r="L63" s="224"/>
      <c r="M63" s="224"/>
    </row>
    <row r="64" spans="1:100" ht="35.25" hidden="1" customHeight="1">
      <c r="A64" s="946" t="str">
        <f>A3</f>
        <v>GIS Package (TR-202577PKG01) for Augmentation of 1x500 MVA, 400/220 kV ICT (3rd) at Thrissur VSC HVDC Station in Kerala.</v>
      </c>
      <c r="B64" s="946"/>
      <c r="C64" s="946"/>
      <c r="D64" s="946"/>
      <c r="E64" s="946"/>
      <c r="F64" s="946"/>
      <c r="G64" s="946"/>
      <c r="H64" s="946"/>
      <c r="I64" s="946">
        <f>I3</f>
        <v>0</v>
      </c>
      <c r="J64" s="946">
        <f>J3</f>
        <v>0</v>
      </c>
      <c r="K64" s="946"/>
      <c r="L64" s="946"/>
      <c r="M64" s="946"/>
    </row>
    <row r="65" spans="1:13" ht="16.5" hidden="1" customHeight="1">
      <c r="A65" s="939" t="str">
        <f>A4</f>
        <v>(SCHEDULE OF RATES AND PRICES )</v>
      </c>
      <c r="B65" s="939"/>
      <c r="C65" s="939"/>
      <c r="D65" s="939"/>
      <c r="E65" s="939"/>
      <c r="F65" s="939"/>
      <c r="G65" s="939"/>
      <c r="H65" s="939"/>
      <c r="I65" s="939">
        <f>I4</f>
        <v>0</v>
      </c>
      <c r="J65" s="939">
        <f>J4</f>
        <v>0</v>
      </c>
      <c r="K65" s="939"/>
      <c r="L65" s="939"/>
      <c r="M65" s="939"/>
    </row>
    <row r="66" spans="1:13" ht="16.5" hidden="1" customHeight="1">
      <c r="A66" s="230"/>
      <c r="B66" s="230"/>
      <c r="C66" s="230"/>
      <c r="D66" s="230"/>
      <c r="E66" s="230"/>
      <c r="F66" s="230"/>
      <c r="G66" s="230"/>
      <c r="H66" s="230"/>
      <c r="I66" s="370"/>
      <c r="J66" s="372"/>
      <c r="K66" s="372"/>
      <c r="L66" s="372"/>
      <c r="M66" s="372"/>
    </row>
    <row r="67" spans="1:13" ht="16.5" hidden="1" customHeight="1">
      <c r="A67" s="231" t="e">
        <f>#REF!</f>
        <v>#REF!</v>
      </c>
      <c r="B67" s="231"/>
      <c r="C67" s="231"/>
      <c r="D67" s="231"/>
      <c r="E67" s="231"/>
      <c r="F67" s="231"/>
      <c r="G67" s="231"/>
      <c r="H67" s="231"/>
      <c r="I67" s="350"/>
      <c r="J67" s="232"/>
      <c r="K67" s="232"/>
      <c r="L67" s="232"/>
      <c r="M67" s="232"/>
    </row>
    <row r="68" spans="1:13" ht="16.5" hidden="1" customHeight="1">
      <c r="A68" s="948" t="e">
        <f>#REF!</f>
        <v>#REF!</v>
      </c>
      <c r="B68" s="948"/>
      <c r="C68" s="948"/>
      <c r="D68" s="948"/>
      <c r="E68" s="948"/>
      <c r="F68" s="948"/>
      <c r="G68" s="948"/>
      <c r="H68" s="948"/>
      <c r="I68" s="948" t="e">
        <f>#REF!</f>
        <v>#REF!</v>
      </c>
      <c r="J68" s="948" t="e">
        <f>#REF!</f>
        <v>#REF!</v>
      </c>
      <c r="K68" s="368"/>
      <c r="L68" s="368"/>
      <c r="M68" s="368"/>
    </row>
    <row r="69" spans="1:13" ht="16.5" hidden="1" customHeight="1">
      <c r="A69" s="233" t="e">
        <f>#REF!</f>
        <v>#REF!</v>
      </c>
      <c r="B69" s="233"/>
      <c r="C69" s="233"/>
      <c r="D69" s="233"/>
      <c r="E69" s="233"/>
      <c r="F69" s="233"/>
      <c r="G69" s="233"/>
      <c r="H69" s="233"/>
      <c r="I69" s="947" t="e">
        <f>#REF!</f>
        <v>#REF!</v>
      </c>
      <c r="J69" s="947" t="e">
        <f>#REF!</f>
        <v>#REF!</v>
      </c>
      <c r="K69" s="369"/>
      <c r="L69" s="369"/>
      <c r="M69" s="369"/>
    </row>
    <row r="70" spans="1:13" ht="16.5" hidden="1" customHeight="1">
      <c r="A70" s="233" t="e">
        <f>#REF!</f>
        <v>#REF!</v>
      </c>
      <c r="B70" s="233"/>
      <c r="C70" s="233"/>
      <c r="D70" s="233"/>
      <c r="E70" s="233"/>
      <c r="F70" s="233"/>
      <c r="G70" s="233"/>
      <c r="H70" s="233"/>
      <c r="I70" s="947" t="e">
        <f>#REF!</f>
        <v>#REF!</v>
      </c>
      <c r="J70" s="947" t="e">
        <f>#REF!</f>
        <v>#REF!</v>
      </c>
      <c r="K70" s="369"/>
      <c r="L70" s="369"/>
      <c r="M70" s="369"/>
    </row>
    <row r="71" spans="1:13" ht="16.5" hidden="1" customHeight="1">
      <c r="A71" s="234"/>
      <c r="B71" s="234"/>
      <c r="C71" s="234"/>
      <c r="D71" s="234"/>
      <c r="E71" s="234"/>
      <c r="F71" s="234"/>
      <c r="G71" s="234"/>
      <c r="H71" s="234"/>
      <c r="I71" s="947" t="e">
        <f>#REF!</f>
        <v>#REF!</v>
      </c>
      <c r="J71" s="947" t="e">
        <f>#REF!</f>
        <v>#REF!</v>
      </c>
      <c r="K71" s="369"/>
      <c r="L71" s="369"/>
      <c r="M71" s="369"/>
    </row>
    <row r="72" spans="1:13" ht="16.5" hidden="1" customHeight="1">
      <c r="A72" s="234"/>
      <c r="B72" s="234"/>
      <c r="C72" s="234"/>
      <c r="D72" s="234"/>
      <c r="E72" s="234"/>
      <c r="F72" s="234"/>
      <c r="G72" s="234"/>
      <c r="H72" s="234"/>
      <c r="I72" s="947">
        <f>C5</f>
        <v>0</v>
      </c>
      <c r="J72" s="947">
        <f>D5</f>
        <v>0</v>
      </c>
      <c r="K72" s="369"/>
      <c r="L72" s="369"/>
      <c r="M72" s="369"/>
    </row>
    <row r="73" spans="1:13" ht="16.5" hidden="1" customHeight="1"/>
    <row r="74" spans="1:13" ht="33.75" hidden="1" customHeight="1">
      <c r="A74" s="236" t="str">
        <f>A15</f>
        <v>SL. NO.</v>
      </c>
      <c r="B74" s="236"/>
      <c r="C74" s="236"/>
      <c r="D74" s="236"/>
      <c r="E74" s="236"/>
      <c r="F74" s="236"/>
      <c r="G74" s="236"/>
      <c r="H74" s="236"/>
      <c r="I74" s="237" t="str">
        <f>I15</f>
        <v>Description of Test</v>
      </c>
      <c r="J74" s="950" t="e">
        <f>#REF!</f>
        <v>#REF!</v>
      </c>
      <c r="K74" s="950"/>
      <c r="L74" s="950"/>
      <c r="M74" s="950"/>
    </row>
    <row r="75" spans="1:13" ht="16.5" hidden="1" customHeight="1">
      <c r="A75" s="372" t="e">
        <f>#REF!</f>
        <v>#REF!</v>
      </c>
      <c r="B75" s="372"/>
      <c r="C75" s="372"/>
      <c r="D75" s="372"/>
      <c r="E75" s="372"/>
      <c r="F75" s="372"/>
      <c r="G75" s="372"/>
      <c r="H75" s="372"/>
      <c r="I75" s="370" t="e">
        <f>#REF!</f>
        <v>#REF!</v>
      </c>
      <c r="J75" s="951" t="e">
        <f>#REF!</f>
        <v>#REF!</v>
      </c>
      <c r="K75" s="951"/>
      <c r="L75" s="951"/>
      <c r="M75" s="951"/>
    </row>
    <row r="76" spans="1:13" ht="16.5" hidden="1" customHeight="1">
      <c r="A76" s="238" t="e">
        <f>#REF!</f>
        <v>#REF!</v>
      </c>
      <c r="B76" s="238"/>
      <c r="C76" s="238"/>
      <c r="D76" s="238"/>
      <c r="E76" s="238"/>
      <c r="F76" s="238"/>
      <c r="G76" s="238"/>
      <c r="H76" s="238"/>
      <c r="I76" s="239" t="e">
        <f>#REF!</f>
        <v>#REF!</v>
      </c>
      <c r="J76" s="951"/>
      <c r="K76" s="951"/>
      <c r="L76" s="951"/>
      <c r="M76" s="951"/>
    </row>
    <row r="77" spans="1:13" ht="16.5" hidden="1" customHeight="1">
      <c r="A77" s="240" t="e">
        <f>#REF!</f>
        <v>#REF!</v>
      </c>
      <c r="B77" s="240"/>
      <c r="C77" s="240"/>
      <c r="D77" s="240"/>
      <c r="E77" s="240"/>
      <c r="F77" s="240"/>
      <c r="G77" s="240"/>
      <c r="H77" s="240"/>
      <c r="I77" s="241" t="e">
        <f>#REF!</f>
        <v>#REF!</v>
      </c>
      <c r="J77" s="949" t="e">
        <f>#REF!</f>
        <v>#REF!</v>
      </c>
      <c r="K77" s="949"/>
      <c r="L77" s="949"/>
      <c r="M77" s="949"/>
    </row>
    <row r="78" spans="1:13" ht="16.5" hidden="1" customHeight="1">
      <c r="A78" s="240" t="e">
        <f>#REF!</f>
        <v>#REF!</v>
      </c>
      <c r="B78" s="240"/>
      <c r="C78" s="240"/>
      <c r="D78" s="240"/>
      <c r="E78" s="240"/>
      <c r="F78" s="240"/>
      <c r="G78" s="240"/>
      <c r="H78" s="240"/>
      <c r="I78" s="241" t="e">
        <f>#REF!</f>
        <v>#REF!</v>
      </c>
      <c r="J78" s="949" t="e">
        <f>#REF!</f>
        <v>#REF!</v>
      </c>
      <c r="K78" s="949"/>
      <c r="L78" s="949"/>
      <c r="M78" s="949"/>
    </row>
    <row r="79" spans="1:13" ht="20.100000000000001" hidden="1" customHeight="1">
      <c r="A79" s="242"/>
      <c r="B79" s="242"/>
      <c r="C79" s="242"/>
      <c r="D79" s="242"/>
      <c r="E79" s="242"/>
      <c r="F79" s="242"/>
      <c r="G79" s="242"/>
      <c r="H79" s="242"/>
      <c r="I79" s="239" t="e">
        <f>#REF!</f>
        <v>#REF!</v>
      </c>
      <c r="J79" s="949" t="e">
        <f>#REF!</f>
        <v>#REF!</v>
      </c>
      <c r="K79" s="949"/>
      <c r="L79" s="949"/>
      <c r="M79" s="949"/>
    </row>
    <row r="80" spans="1:13" ht="16.5" hidden="1" customHeight="1">
      <c r="A80" s="238" t="e">
        <f>#REF!</f>
        <v>#REF!</v>
      </c>
      <c r="B80" s="238"/>
      <c r="C80" s="238"/>
      <c r="D80" s="238"/>
      <c r="E80" s="238"/>
      <c r="F80" s="238"/>
      <c r="G80" s="238"/>
      <c r="H80" s="238"/>
      <c r="I80" s="239" t="e">
        <f>#REF!</f>
        <v>#REF!</v>
      </c>
      <c r="J80" s="949"/>
      <c r="K80" s="949"/>
      <c r="L80" s="949"/>
      <c r="M80" s="949"/>
    </row>
    <row r="81" spans="1:100" ht="16.5" hidden="1" customHeight="1">
      <c r="A81" s="243" t="e">
        <f>#REF!</f>
        <v>#REF!</v>
      </c>
      <c r="B81" s="243"/>
      <c r="C81" s="243"/>
      <c r="D81" s="243"/>
      <c r="E81" s="243"/>
      <c r="F81" s="243"/>
      <c r="G81" s="243"/>
      <c r="H81" s="243"/>
      <c r="I81" s="239" t="e">
        <f>#REF!</f>
        <v>#REF!</v>
      </c>
      <c r="J81" s="949"/>
      <c r="K81" s="949"/>
      <c r="L81" s="949"/>
      <c r="M81" s="949"/>
    </row>
    <row r="82" spans="1:100" ht="16.5" hidden="1" customHeight="1">
      <c r="A82" s="244" t="e">
        <f>#REF!</f>
        <v>#REF!</v>
      </c>
      <c r="B82" s="244"/>
      <c r="C82" s="244"/>
      <c r="D82" s="244"/>
      <c r="E82" s="244"/>
      <c r="F82" s="244"/>
      <c r="G82" s="244"/>
      <c r="H82" s="244"/>
      <c r="I82" s="239" t="e">
        <f>#REF!</f>
        <v>#REF!</v>
      </c>
      <c r="J82" s="949"/>
      <c r="K82" s="949"/>
      <c r="L82" s="949"/>
      <c r="M82" s="949"/>
    </row>
    <row r="83" spans="1:100" ht="16.5" hidden="1" customHeight="1">
      <c r="A83" s="240" t="e">
        <f>#REF!</f>
        <v>#REF!</v>
      </c>
      <c r="B83" s="240"/>
      <c r="C83" s="240"/>
      <c r="D83" s="240"/>
      <c r="E83" s="240"/>
      <c r="F83" s="240"/>
      <c r="G83" s="240"/>
      <c r="H83" s="240"/>
      <c r="I83" s="241" t="e">
        <f>#REF!</f>
        <v>#REF!</v>
      </c>
      <c r="J83" s="949" t="e">
        <f>#REF!</f>
        <v>#REF!</v>
      </c>
      <c r="K83" s="949"/>
      <c r="L83" s="949"/>
      <c r="M83" s="949"/>
    </row>
    <row r="84" spans="1:100" ht="16.5" hidden="1" customHeight="1">
      <c r="A84" s="240" t="e">
        <f>#REF!</f>
        <v>#REF!</v>
      </c>
      <c r="B84" s="240"/>
      <c r="C84" s="240"/>
      <c r="D84" s="240"/>
      <c r="E84" s="240"/>
      <c r="F84" s="240"/>
      <c r="G84" s="240"/>
      <c r="H84" s="240"/>
      <c r="I84" s="241" t="e">
        <f>#REF!</f>
        <v>#REF!</v>
      </c>
      <c r="J84" s="949" t="e">
        <f>#REF!</f>
        <v>#REF!</v>
      </c>
      <c r="K84" s="949"/>
      <c r="L84" s="949"/>
      <c r="M84" s="949"/>
    </row>
    <row r="85" spans="1:100" ht="16.5" hidden="1" customHeight="1">
      <c r="A85" s="240" t="e">
        <f>#REF!</f>
        <v>#REF!</v>
      </c>
      <c r="B85" s="240"/>
      <c r="C85" s="240"/>
      <c r="D85" s="240"/>
      <c r="E85" s="240"/>
      <c r="F85" s="240"/>
      <c r="G85" s="240"/>
      <c r="H85" s="240"/>
      <c r="I85" s="241" t="e">
        <f>#REF!</f>
        <v>#REF!</v>
      </c>
      <c r="J85" s="949" t="e">
        <f>#REF!</f>
        <v>#REF!</v>
      </c>
      <c r="K85" s="949"/>
      <c r="L85" s="949"/>
      <c r="M85" s="949"/>
    </row>
    <row r="86" spans="1:100" ht="16.5" hidden="1" customHeight="1">
      <c r="A86" s="240" t="e">
        <f>#REF!</f>
        <v>#REF!</v>
      </c>
      <c r="B86" s="240"/>
      <c r="C86" s="240"/>
      <c r="D86" s="240"/>
      <c r="E86" s="240"/>
      <c r="F86" s="240"/>
      <c r="G86" s="240"/>
      <c r="H86" s="240"/>
      <c r="I86" s="241" t="e">
        <f>#REF!</f>
        <v>#REF!</v>
      </c>
      <c r="J86" s="949" t="e">
        <f>#REF!</f>
        <v>#REF!</v>
      </c>
      <c r="K86" s="949"/>
      <c r="L86" s="949"/>
      <c r="M86" s="949"/>
    </row>
    <row r="87" spans="1:100" ht="16.5" hidden="1" customHeight="1">
      <c r="A87" s="240"/>
      <c r="B87" s="240"/>
      <c r="C87" s="240"/>
      <c r="D87" s="240"/>
      <c r="E87" s="240"/>
      <c r="F87" s="240"/>
      <c r="G87" s="240"/>
      <c r="H87" s="240"/>
      <c r="I87" s="239" t="e">
        <f>#REF!</f>
        <v>#REF!</v>
      </c>
      <c r="J87" s="949" t="e">
        <f>#REF!</f>
        <v>#REF!</v>
      </c>
      <c r="K87" s="949"/>
      <c r="L87" s="949"/>
      <c r="M87" s="949"/>
    </row>
    <row r="88" spans="1:100" ht="20.100000000000001" hidden="1" customHeight="1">
      <c r="A88" s="244" t="e">
        <f>#REF!</f>
        <v>#REF!</v>
      </c>
      <c r="B88" s="244"/>
      <c r="C88" s="244"/>
      <c r="D88" s="244"/>
      <c r="E88" s="244"/>
      <c r="F88" s="244"/>
      <c r="G88" s="244"/>
      <c r="H88" s="244"/>
      <c r="I88" s="239" t="e">
        <f>#REF!</f>
        <v>#REF!</v>
      </c>
      <c r="J88" s="949"/>
      <c r="K88" s="949"/>
      <c r="L88" s="949"/>
      <c r="M88" s="949"/>
    </row>
    <row r="89" spans="1:100" ht="16.5" hidden="1" customHeight="1">
      <c r="A89" s="240" t="e">
        <f>#REF!</f>
        <v>#REF!</v>
      </c>
      <c r="B89" s="240"/>
      <c r="C89" s="240"/>
      <c r="D89" s="240"/>
      <c r="E89" s="240"/>
      <c r="F89" s="240"/>
      <c r="G89" s="240"/>
      <c r="H89" s="240"/>
      <c r="I89" s="241" t="e">
        <f>#REF!</f>
        <v>#REF!</v>
      </c>
      <c r="J89" s="949" t="e">
        <f>#REF!</f>
        <v>#REF!</v>
      </c>
      <c r="K89" s="949"/>
      <c r="L89" s="949"/>
      <c r="M89" s="949"/>
    </row>
    <row r="90" spans="1:100" ht="16.5" hidden="1" customHeight="1">
      <c r="A90" s="240" t="e">
        <f>#REF!</f>
        <v>#REF!</v>
      </c>
      <c r="B90" s="240"/>
      <c r="C90" s="240"/>
      <c r="D90" s="240"/>
      <c r="E90" s="240"/>
      <c r="F90" s="240"/>
      <c r="G90" s="240"/>
      <c r="H90" s="240"/>
      <c r="I90" s="241" t="e">
        <f>#REF!</f>
        <v>#REF!</v>
      </c>
      <c r="J90" s="949" t="e">
        <f>#REF!</f>
        <v>#REF!</v>
      </c>
      <c r="K90" s="949"/>
      <c r="L90" s="949"/>
      <c r="M90" s="949"/>
    </row>
    <row r="91" spans="1:100" ht="20.100000000000001" hidden="1" customHeight="1">
      <c r="A91" s="240" t="e">
        <f>#REF!</f>
        <v>#REF!</v>
      </c>
      <c r="B91" s="240"/>
      <c r="C91" s="240"/>
      <c r="D91" s="240"/>
      <c r="E91" s="240"/>
      <c r="F91" s="240"/>
      <c r="G91" s="240"/>
      <c r="H91" s="240"/>
      <c r="I91" s="241" t="e">
        <f>#REF!</f>
        <v>#REF!</v>
      </c>
      <c r="J91" s="949" t="e">
        <f>#REF!</f>
        <v>#REF!</v>
      </c>
      <c r="K91" s="949"/>
      <c r="L91" s="949"/>
      <c r="M91" s="949"/>
    </row>
    <row r="92" spans="1:100" ht="16.5" hidden="1" customHeight="1">
      <c r="A92" s="240" t="e">
        <f>#REF!</f>
        <v>#REF!</v>
      </c>
      <c r="B92" s="240"/>
      <c r="C92" s="240"/>
      <c r="D92" s="240"/>
      <c r="E92" s="240"/>
      <c r="F92" s="240"/>
      <c r="G92" s="240"/>
      <c r="H92" s="240"/>
      <c r="I92" s="241" t="e">
        <f>#REF!</f>
        <v>#REF!</v>
      </c>
      <c r="J92" s="949" t="e">
        <f>#REF!</f>
        <v>#REF!</v>
      </c>
      <c r="K92" s="949"/>
      <c r="L92" s="949"/>
      <c r="M92" s="949"/>
    </row>
    <row r="93" spans="1:100" s="246" customFormat="1" ht="20.100000000000001" hidden="1" customHeight="1">
      <c r="A93" s="245"/>
      <c r="B93" s="245"/>
      <c r="C93" s="245"/>
      <c r="D93" s="245"/>
      <c r="E93" s="245"/>
      <c r="F93" s="245"/>
      <c r="G93" s="245"/>
      <c r="H93" s="245"/>
      <c r="I93" s="239" t="e">
        <f>#REF!</f>
        <v>#REF!</v>
      </c>
      <c r="J93" s="949" t="e">
        <f>#REF!</f>
        <v>#REF!</v>
      </c>
      <c r="K93" s="949"/>
      <c r="L93" s="949"/>
      <c r="M93" s="949"/>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7"/>
      <c r="AQ93" s="257"/>
      <c r="AR93" s="257"/>
      <c r="AS93" s="257"/>
      <c r="AT93" s="257"/>
      <c r="AU93" s="257"/>
      <c r="AV93" s="257"/>
      <c r="AW93" s="257"/>
      <c r="AX93" s="257"/>
      <c r="AY93" s="257"/>
      <c r="AZ93" s="257"/>
      <c r="BA93" s="257"/>
      <c r="BB93" s="257"/>
      <c r="BC93" s="257"/>
      <c r="BD93" s="257"/>
      <c r="BE93" s="257"/>
      <c r="BF93" s="257"/>
      <c r="BG93" s="257"/>
      <c r="BH93" s="257"/>
      <c r="BI93" s="257"/>
      <c r="BJ93" s="257"/>
      <c r="BK93" s="257"/>
      <c r="BL93" s="257"/>
      <c r="BM93" s="257"/>
      <c r="BN93" s="257"/>
      <c r="BO93" s="257"/>
      <c r="BP93" s="257"/>
      <c r="BQ93" s="257"/>
      <c r="BR93" s="257"/>
      <c r="BS93" s="257"/>
      <c r="BT93" s="257"/>
      <c r="BU93" s="257"/>
      <c r="BV93" s="257"/>
      <c r="BW93" s="257"/>
      <c r="BX93" s="257"/>
      <c r="BY93" s="257"/>
      <c r="BZ93" s="257"/>
      <c r="CA93" s="257"/>
      <c r="CB93" s="257"/>
      <c r="CC93" s="257"/>
      <c r="CD93" s="257"/>
      <c r="CE93" s="257"/>
      <c r="CF93" s="257"/>
      <c r="CG93" s="257"/>
      <c r="CH93" s="257"/>
      <c r="CI93" s="257"/>
      <c r="CJ93" s="257"/>
      <c r="CK93" s="257"/>
      <c r="CL93" s="257"/>
      <c r="CM93" s="257"/>
      <c r="CN93" s="257"/>
      <c r="CO93" s="257"/>
      <c r="CP93" s="257"/>
      <c r="CQ93" s="257"/>
      <c r="CR93" s="257"/>
      <c r="CS93" s="257"/>
      <c r="CT93" s="257"/>
      <c r="CU93" s="257"/>
      <c r="CV93" s="257"/>
    </row>
    <row r="94" spans="1:100" ht="24" hidden="1" customHeight="1">
      <c r="A94" s="244" t="e">
        <f>#REF!</f>
        <v>#REF!</v>
      </c>
      <c r="B94" s="244"/>
      <c r="C94" s="244"/>
      <c r="D94" s="244"/>
      <c r="E94" s="244"/>
      <c r="F94" s="244"/>
      <c r="G94" s="244"/>
      <c r="H94" s="244"/>
      <c r="I94" s="239" t="e">
        <f>#REF!</f>
        <v>#REF!</v>
      </c>
      <c r="J94" s="949"/>
      <c r="K94" s="949"/>
      <c r="L94" s="949"/>
      <c r="M94" s="949"/>
    </row>
    <row r="95" spans="1:100" ht="16.5" hidden="1" customHeight="1">
      <c r="A95" s="240" t="e">
        <f>#REF!</f>
        <v>#REF!</v>
      </c>
      <c r="B95" s="240"/>
      <c r="C95" s="240"/>
      <c r="D95" s="240"/>
      <c r="E95" s="240"/>
      <c r="F95" s="240"/>
      <c r="G95" s="240"/>
      <c r="H95" s="240"/>
      <c r="I95" s="241" t="e">
        <f>#REF!</f>
        <v>#REF!</v>
      </c>
      <c r="J95" s="949" t="e">
        <f>#REF!</f>
        <v>#REF!</v>
      </c>
      <c r="K95" s="949"/>
      <c r="L95" s="949"/>
      <c r="M95" s="949"/>
    </row>
    <row r="96" spans="1:100" ht="16.5" hidden="1" customHeight="1">
      <c r="A96" s="240" t="e">
        <f>#REF!</f>
        <v>#REF!</v>
      </c>
      <c r="B96" s="240"/>
      <c r="C96" s="240"/>
      <c r="D96" s="240"/>
      <c r="E96" s="240"/>
      <c r="F96" s="240"/>
      <c r="G96" s="240"/>
      <c r="H96" s="240"/>
      <c r="I96" s="241" t="e">
        <f>#REF!</f>
        <v>#REF!</v>
      </c>
      <c r="J96" s="949" t="e">
        <f>#REF!</f>
        <v>#REF!</v>
      </c>
      <c r="K96" s="949"/>
      <c r="L96" s="949"/>
      <c r="M96" s="949"/>
    </row>
    <row r="97" spans="1:100" ht="33" hidden="1" customHeight="1">
      <c r="A97" s="240" t="e">
        <f>#REF!</f>
        <v>#REF!</v>
      </c>
      <c r="B97" s="240"/>
      <c r="C97" s="240"/>
      <c r="D97" s="240"/>
      <c r="E97" s="240"/>
      <c r="F97" s="240"/>
      <c r="G97" s="240"/>
      <c r="H97" s="240"/>
      <c r="I97" s="241" t="e">
        <f>#REF!</f>
        <v>#REF!</v>
      </c>
      <c r="J97" s="949" t="e">
        <f>#REF!</f>
        <v>#REF!</v>
      </c>
      <c r="K97" s="949"/>
      <c r="L97" s="949"/>
      <c r="M97" s="949"/>
    </row>
    <row r="98" spans="1:100" s="246" customFormat="1" ht="20.100000000000001" hidden="1" customHeight="1">
      <c r="A98" s="240"/>
      <c r="B98" s="240"/>
      <c r="C98" s="240"/>
      <c r="D98" s="240"/>
      <c r="E98" s="240"/>
      <c r="F98" s="240"/>
      <c r="G98" s="240"/>
      <c r="H98" s="240"/>
      <c r="I98" s="239" t="e">
        <f>#REF!</f>
        <v>#REF!</v>
      </c>
      <c r="J98" s="949" t="e">
        <f>#REF!</f>
        <v>#REF!</v>
      </c>
      <c r="K98" s="949"/>
      <c r="L98" s="949"/>
      <c r="M98" s="949"/>
      <c r="N98" s="257"/>
      <c r="O98" s="257"/>
      <c r="P98" s="257"/>
      <c r="Q98" s="257"/>
      <c r="R98" s="257"/>
      <c r="S98" s="257"/>
      <c r="T98" s="257"/>
      <c r="U98" s="257"/>
      <c r="V98" s="257"/>
      <c r="W98" s="257"/>
      <c r="X98" s="257"/>
      <c r="Y98" s="257"/>
      <c r="Z98" s="257"/>
      <c r="AA98" s="257"/>
      <c r="AB98" s="257"/>
      <c r="AC98" s="257"/>
      <c r="AD98" s="257"/>
      <c r="AE98" s="257"/>
      <c r="AF98" s="257"/>
      <c r="AG98" s="257"/>
      <c r="AH98" s="257"/>
      <c r="AI98" s="257"/>
      <c r="AJ98" s="257"/>
      <c r="AK98" s="257"/>
      <c r="AL98" s="257"/>
      <c r="AM98" s="257"/>
      <c r="AN98" s="257"/>
      <c r="AO98" s="257"/>
      <c r="AP98" s="257"/>
      <c r="AQ98" s="257"/>
      <c r="AR98" s="257"/>
      <c r="AS98" s="257"/>
      <c r="AT98" s="257"/>
      <c r="AU98" s="257"/>
      <c r="AV98" s="257"/>
      <c r="AW98" s="257"/>
      <c r="AX98" s="257"/>
      <c r="AY98" s="257"/>
      <c r="AZ98" s="257"/>
      <c r="BA98" s="257"/>
      <c r="BB98" s="257"/>
      <c r="BC98" s="257"/>
      <c r="BD98" s="257"/>
      <c r="BE98" s="257"/>
      <c r="BF98" s="257"/>
      <c r="BG98" s="257"/>
      <c r="BH98" s="257"/>
      <c r="BI98" s="257"/>
      <c r="BJ98" s="257"/>
      <c r="BK98" s="257"/>
      <c r="BL98" s="257"/>
      <c r="BM98" s="257"/>
      <c r="BN98" s="257"/>
      <c r="BO98" s="257"/>
      <c r="BP98" s="257"/>
      <c r="BQ98" s="257"/>
      <c r="BR98" s="257"/>
      <c r="BS98" s="257"/>
      <c r="BT98" s="257"/>
      <c r="BU98" s="257"/>
      <c r="BV98" s="257"/>
      <c r="BW98" s="257"/>
      <c r="BX98" s="257"/>
      <c r="BY98" s="257"/>
      <c r="BZ98" s="257"/>
      <c r="CA98" s="257"/>
      <c r="CB98" s="257"/>
      <c r="CC98" s="257"/>
      <c r="CD98" s="257"/>
      <c r="CE98" s="257"/>
      <c r="CF98" s="257"/>
      <c r="CG98" s="257"/>
      <c r="CH98" s="257"/>
      <c r="CI98" s="257"/>
      <c r="CJ98" s="257"/>
      <c r="CK98" s="257"/>
      <c r="CL98" s="257"/>
      <c r="CM98" s="257"/>
      <c r="CN98" s="257"/>
      <c r="CO98" s="257"/>
      <c r="CP98" s="257"/>
      <c r="CQ98" s="257"/>
      <c r="CR98" s="257"/>
      <c r="CS98" s="257"/>
      <c r="CT98" s="257"/>
      <c r="CU98" s="257"/>
      <c r="CV98" s="257"/>
    </row>
    <row r="99" spans="1:100" ht="20.100000000000001" hidden="1" customHeight="1">
      <c r="A99" s="244" t="e">
        <f>#REF!</f>
        <v>#REF!</v>
      </c>
      <c r="B99" s="244"/>
      <c r="C99" s="244"/>
      <c r="D99" s="244"/>
      <c r="E99" s="244"/>
      <c r="F99" s="244"/>
      <c r="G99" s="244"/>
      <c r="H99" s="244"/>
      <c r="I99" s="239" t="e">
        <f>#REF!</f>
        <v>#REF!</v>
      </c>
      <c r="J99" s="949"/>
      <c r="K99" s="949"/>
      <c r="L99" s="949"/>
      <c r="M99" s="949"/>
    </row>
    <row r="100" spans="1:100" ht="16.5" hidden="1" customHeight="1">
      <c r="A100" s="240" t="e">
        <f>#REF!</f>
        <v>#REF!</v>
      </c>
      <c r="B100" s="240"/>
      <c r="C100" s="240"/>
      <c r="D100" s="240"/>
      <c r="E100" s="240"/>
      <c r="F100" s="240"/>
      <c r="G100" s="240"/>
      <c r="H100" s="240"/>
      <c r="I100" s="241" t="e">
        <f>#REF!</f>
        <v>#REF!</v>
      </c>
      <c r="J100" s="949" t="e">
        <f>#REF!</f>
        <v>#REF!</v>
      </c>
      <c r="K100" s="949"/>
      <c r="L100" s="949"/>
      <c r="M100" s="949"/>
    </row>
    <row r="101" spans="1:100" ht="16.5" hidden="1" customHeight="1">
      <c r="A101" s="240" t="e">
        <f>#REF!</f>
        <v>#REF!</v>
      </c>
      <c r="B101" s="240"/>
      <c r="C101" s="240"/>
      <c r="D101" s="240"/>
      <c r="E101" s="240"/>
      <c r="F101" s="240"/>
      <c r="G101" s="240"/>
      <c r="H101" s="240"/>
      <c r="I101" s="241" t="e">
        <f>#REF!</f>
        <v>#REF!</v>
      </c>
      <c r="J101" s="949" t="e">
        <f>#REF!</f>
        <v>#REF!</v>
      </c>
      <c r="K101" s="949"/>
      <c r="L101" s="949"/>
      <c r="M101" s="949"/>
    </row>
    <row r="102" spans="1:100" ht="16.5" hidden="1" customHeight="1">
      <c r="A102" s="240" t="e">
        <f>#REF!</f>
        <v>#REF!</v>
      </c>
      <c r="B102" s="240"/>
      <c r="C102" s="240"/>
      <c r="D102" s="240"/>
      <c r="E102" s="240"/>
      <c r="F102" s="240"/>
      <c r="G102" s="240"/>
      <c r="H102" s="240"/>
      <c r="I102" s="241" t="e">
        <f>#REF!</f>
        <v>#REF!</v>
      </c>
      <c r="J102" s="949" t="e">
        <f>#REF!</f>
        <v>#REF!</v>
      </c>
      <c r="K102" s="949"/>
      <c r="L102" s="949"/>
      <c r="M102" s="949"/>
    </row>
    <row r="103" spans="1:100" ht="16.5" hidden="1" customHeight="1">
      <c r="A103" s="240"/>
      <c r="B103" s="240"/>
      <c r="C103" s="240"/>
      <c r="D103" s="240"/>
      <c r="E103" s="240"/>
      <c r="F103" s="240"/>
      <c r="G103" s="240"/>
      <c r="H103" s="240"/>
      <c r="I103" s="239" t="e">
        <f>#REF!</f>
        <v>#REF!</v>
      </c>
      <c r="J103" s="949" t="e">
        <f>#REF!</f>
        <v>#REF!</v>
      </c>
      <c r="K103" s="949"/>
      <c r="L103" s="949"/>
      <c r="M103" s="949"/>
    </row>
    <row r="104" spans="1:100" ht="20.100000000000001" hidden="1" customHeight="1">
      <c r="A104" s="244" t="e">
        <f>#REF!</f>
        <v>#REF!</v>
      </c>
      <c r="B104" s="244"/>
      <c r="C104" s="244"/>
      <c r="D104" s="244"/>
      <c r="E104" s="244"/>
      <c r="F104" s="244"/>
      <c r="G104" s="244"/>
      <c r="H104" s="244"/>
      <c r="I104" s="239" t="e">
        <f>#REF!</f>
        <v>#REF!</v>
      </c>
      <c r="J104" s="949"/>
      <c r="K104" s="949"/>
      <c r="L104" s="949"/>
      <c r="M104" s="949"/>
    </row>
    <row r="105" spans="1:100" ht="16.5" hidden="1" customHeight="1">
      <c r="A105" s="240" t="e">
        <f>#REF!</f>
        <v>#REF!</v>
      </c>
      <c r="B105" s="240"/>
      <c r="C105" s="240"/>
      <c r="D105" s="240"/>
      <c r="E105" s="240"/>
      <c r="F105" s="240"/>
      <c r="G105" s="240"/>
      <c r="H105" s="240"/>
      <c r="I105" s="241" t="e">
        <f>#REF!</f>
        <v>#REF!</v>
      </c>
      <c r="J105" s="949" t="e">
        <f>#REF!</f>
        <v>#REF!</v>
      </c>
      <c r="K105" s="949"/>
      <c r="L105" s="949"/>
      <c r="M105" s="949"/>
    </row>
    <row r="106" spans="1:100" ht="16.5" hidden="1" customHeight="1">
      <c r="A106" s="240" t="e">
        <f>#REF!</f>
        <v>#REF!</v>
      </c>
      <c r="B106" s="240"/>
      <c r="C106" s="240"/>
      <c r="D106" s="240"/>
      <c r="E106" s="240"/>
      <c r="F106" s="240"/>
      <c r="G106" s="240"/>
      <c r="H106" s="240"/>
      <c r="I106" s="241" t="e">
        <f>#REF!</f>
        <v>#REF!</v>
      </c>
      <c r="J106" s="949" t="e">
        <f>#REF!</f>
        <v>#REF!</v>
      </c>
      <c r="K106" s="949"/>
      <c r="L106" s="949"/>
      <c r="M106" s="949"/>
    </row>
    <row r="107" spans="1:100" ht="16.5" hidden="1" customHeight="1">
      <c r="A107" s="240" t="e">
        <f>#REF!</f>
        <v>#REF!</v>
      </c>
      <c r="B107" s="240"/>
      <c r="C107" s="240"/>
      <c r="D107" s="240"/>
      <c r="E107" s="240"/>
      <c r="F107" s="240"/>
      <c r="G107" s="240"/>
      <c r="H107" s="240"/>
      <c r="I107" s="241" t="e">
        <f>#REF!</f>
        <v>#REF!</v>
      </c>
      <c r="J107" s="949" t="e">
        <f>#REF!</f>
        <v>#REF!</v>
      </c>
      <c r="K107" s="949"/>
      <c r="L107" s="949"/>
      <c r="M107" s="949"/>
    </row>
    <row r="108" spans="1:100" ht="16.5" hidden="1" customHeight="1">
      <c r="A108" s="240" t="e">
        <f>#REF!</f>
        <v>#REF!</v>
      </c>
      <c r="B108" s="240"/>
      <c r="C108" s="240"/>
      <c r="D108" s="240"/>
      <c r="E108" s="240"/>
      <c r="F108" s="240"/>
      <c r="G108" s="240"/>
      <c r="H108" s="240"/>
      <c r="I108" s="241" t="e">
        <f>#REF!</f>
        <v>#REF!</v>
      </c>
      <c r="J108" s="949" t="e">
        <f>#REF!</f>
        <v>#REF!</v>
      </c>
      <c r="K108" s="949"/>
      <c r="L108" s="949"/>
      <c r="M108" s="949"/>
    </row>
    <row r="109" spans="1:100" s="246" customFormat="1" ht="20.100000000000001" hidden="1" customHeight="1">
      <c r="A109" s="240"/>
      <c r="B109" s="240"/>
      <c r="C109" s="240"/>
      <c r="D109" s="240"/>
      <c r="E109" s="240"/>
      <c r="F109" s="240"/>
      <c r="G109" s="240"/>
      <c r="H109" s="240"/>
      <c r="I109" s="239" t="e">
        <f>#REF!</f>
        <v>#REF!</v>
      </c>
      <c r="J109" s="949" t="e">
        <f>#REF!</f>
        <v>#REF!</v>
      </c>
      <c r="K109" s="949"/>
      <c r="L109" s="949"/>
      <c r="M109" s="949"/>
      <c r="N109" s="257"/>
      <c r="O109" s="257"/>
      <c r="P109" s="257"/>
      <c r="Q109" s="257"/>
      <c r="R109" s="257"/>
      <c r="S109" s="257"/>
      <c r="T109" s="257"/>
      <c r="U109" s="257"/>
      <c r="V109" s="257"/>
      <c r="W109" s="257"/>
      <c r="X109" s="257"/>
      <c r="Y109" s="257"/>
      <c r="Z109" s="257"/>
      <c r="AA109" s="257"/>
      <c r="AB109" s="257"/>
      <c r="AC109" s="257"/>
      <c r="AD109" s="257"/>
      <c r="AE109" s="257"/>
      <c r="AF109" s="257"/>
      <c r="AG109" s="257"/>
      <c r="AH109" s="257"/>
      <c r="AI109" s="257"/>
      <c r="AJ109" s="257"/>
      <c r="AK109" s="257"/>
      <c r="AL109" s="257"/>
      <c r="AM109" s="257"/>
      <c r="AN109" s="257"/>
      <c r="AO109" s="257"/>
      <c r="AP109" s="257"/>
      <c r="AQ109" s="257"/>
      <c r="AR109" s="257"/>
      <c r="AS109" s="257"/>
      <c r="AT109" s="257"/>
      <c r="AU109" s="257"/>
      <c r="AV109" s="257"/>
      <c r="AW109" s="257"/>
      <c r="AX109" s="257"/>
      <c r="AY109" s="257"/>
      <c r="AZ109" s="257"/>
      <c r="BA109" s="257"/>
      <c r="BB109" s="257"/>
      <c r="BC109" s="257"/>
      <c r="BD109" s="257"/>
      <c r="BE109" s="257"/>
      <c r="BF109" s="257"/>
      <c r="BG109" s="257"/>
      <c r="BH109" s="257"/>
      <c r="BI109" s="257"/>
      <c r="BJ109" s="257"/>
      <c r="BK109" s="257"/>
      <c r="BL109" s="257"/>
      <c r="BM109" s="257"/>
      <c r="BN109" s="257"/>
      <c r="BO109" s="257"/>
      <c r="BP109" s="257"/>
      <c r="BQ109" s="257"/>
      <c r="BR109" s="257"/>
      <c r="BS109" s="257"/>
      <c r="BT109" s="257"/>
      <c r="BU109" s="257"/>
      <c r="BV109" s="257"/>
      <c r="BW109" s="257"/>
      <c r="BX109" s="257"/>
      <c r="BY109" s="257"/>
      <c r="BZ109" s="257"/>
      <c r="CA109" s="257"/>
      <c r="CB109" s="257"/>
      <c r="CC109" s="257"/>
      <c r="CD109" s="257"/>
      <c r="CE109" s="257"/>
      <c r="CF109" s="257"/>
      <c r="CG109" s="257"/>
      <c r="CH109" s="257"/>
      <c r="CI109" s="257"/>
      <c r="CJ109" s="257"/>
      <c r="CK109" s="257"/>
      <c r="CL109" s="257"/>
      <c r="CM109" s="257"/>
      <c r="CN109" s="257"/>
      <c r="CO109" s="257"/>
      <c r="CP109" s="257"/>
      <c r="CQ109" s="257"/>
      <c r="CR109" s="257"/>
      <c r="CS109" s="257"/>
      <c r="CT109" s="257"/>
      <c r="CU109" s="257"/>
      <c r="CV109" s="257"/>
    </row>
    <row r="110" spans="1:100" ht="20.100000000000001" hidden="1" customHeight="1">
      <c r="A110" s="247"/>
      <c r="B110" s="247"/>
      <c r="C110" s="247"/>
      <c r="D110" s="247"/>
      <c r="E110" s="247"/>
      <c r="F110" s="247"/>
      <c r="G110" s="247"/>
      <c r="H110" s="247"/>
      <c r="I110" s="239" t="e">
        <f>#REF!</f>
        <v>#REF!</v>
      </c>
      <c r="J110" s="949" t="e">
        <f>#REF!</f>
        <v>#REF!</v>
      </c>
      <c r="K110" s="949"/>
      <c r="L110" s="949"/>
      <c r="M110" s="949"/>
    </row>
    <row r="111" spans="1:100" ht="16.5" hidden="1" customHeight="1">
      <c r="A111" s="247"/>
      <c r="B111" s="247"/>
      <c r="C111" s="247"/>
      <c r="D111" s="247"/>
      <c r="E111" s="247"/>
      <c r="F111" s="247"/>
      <c r="G111" s="247"/>
      <c r="H111" s="247"/>
      <c r="I111" s="239"/>
      <c r="J111" s="949"/>
      <c r="K111" s="949"/>
      <c r="L111" s="949"/>
      <c r="M111" s="949"/>
    </row>
    <row r="112" spans="1:100" ht="20.100000000000001" hidden="1" customHeight="1">
      <c r="A112" s="243" t="e">
        <f>#REF!</f>
        <v>#REF!</v>
      </c>
      <c r="B112" s="243"/>
      <c r="C112" s="243"/>
      <c r="D112" s="243"/>
      <c r="E112" s="243"/>
      <c r="F112" s="243"/>
      <c r="G112" s="243"/>
      <c r="H112" s="243"/>
      <c r="I112" s="239" t="e">
        <f>#REF!</f>
        <v>#REF!</v>
      </c>
      <c r="J112" s="949"/>
      <c r="K112" s="949"/>
      <c r="L112" s="949"/>
      <c r="M112" s="949"/>
    </row>
    <row r="113" spans="1:13" ht="30" hidden="1" customHeight="1">
      <c r="A113" s="244" t="e">
        <f>#REF!</f>
        <v>#REF!</v>
      </c>
      <c r="B113" s="244"/>
      <c r="C113" s="244"/>
      <c r="D113" s="244"/>
      <c r="E113" s="244"/>
      <c r="F113" s="244"/>
      <c r="G113" s="244"/>
      <c r="H113" s="244"/>
      <c r="I113" s="239" t="e">
        <f>#REF!</f>
        <v>#REF!</v>
      </c>
      <c r="J113" s="949"/>
      <c r="K113" s="949"/>
      <c r="L113" s="949"/>
      <c r="M113" s="949"/>
    </row>
    <row r="114" spans="1:13" ht="16.5" hidden="1" customHeight="1">
      <c r="A114" s="240" t="e">
        <f>#REF!</f>
        <v>#REF!</v>
      </c>
      <c r="B114" s="240"/>
      <c r="C114" s="240"/>
      <c r="D114" s="240"/>
      <c r="E114" s="240"/>
      <c r="F114" s="240"/>
      <c r="G114" s="240"/>
      <c r="H114" s="240"/>
      <c r="I114" s="241" t="e">
        <f>#REF!</f>
        <v>#REF!</v>
      </c>
      <c r="J114" s="949" t="e">
        <f>#REF!</f>
        <v>#REF!</v>
      </c>
      <c r="K114" s="949"/>
      <c r="L114" s="949"/>
      <c r="M114" s="949"/>
    </row>
    <row r="115" spans="1:13" ht="16.5" hidden="1" customHeight="1">
      <c r="A115" s="240" t="e">
        <f>#REF!</f>
        <v>#REF!</v>
      </c>
      <c r="B115" s="240"/>
      <c r="C115" s="240"/>
      <c r="D115" s="240"/>
      <c r="E115" s="240"/>
      <c r="F115" s="240"/>
      <c r="G115" s="240"/>
      <c r="H115" s="240"/>
      <c r="I115" s="241" t="e">
        <f>#REF!</f>
        <v>#REF!</v>
      </c>
      <c r="J115" s="949" t="e">
        <f>#REF!</f>
        <v>#REF!</v>
      </c>
      <c r="K115" s="949"/>
      <c r="L115" s="949"/>
      <c r="M115" s="949"/>
    </row>
    <row r="116" spans="1:13" ht="16.5" hidden="1" customHeight="1">
      <c r="A116" s="240" t="e">
        <f>#REF!</f>
        <v>#REF!</v>
      </c>
      <c r="B116" s="240"/>
      <c r="C116" s="240"/>
      <c r="D116" s="240"/>
      <c r="E116" s="240"/>
      <c r="F116" s="240"/>
      <c r="G116" s="240"/>
      <c r="H116" s="240"/>
      <c r="I116" s="241" t="e">
        <f>#REF!</f>
        <v>#REF!</v>
      </c>
      <c r="J116" s="949" t="e">
        <f>#REF!</f>
        <v>#REF!</v>
      </c>
      <c r="K116" s="949"/>
      <c r="L116" s="949"/>
      <c r="M116" s="949"/>
    </row>
    <row r="117" spans="1:13" ht="20.100000000000001" hidden="1" customHeight="1">
      <c r="A117" s="248"/>
      <c r="B117" s="248"/>
      <c r="C117" s="248"/>
      <c r="D117" s="248"/>
      <c r="E117" s="248"/>
      <c r="F117" s="248"/>
      <c r="G117" s="248"/>
      <c r="H117" s="248"/>
      <c r="I117" s="239" t="e">
        <f>#REF!</f>
        <v>#REF!</v>
      </c>
      <c r="J117" s="949" t="e">
        <f>#REF!</f>
        <v>#REF!</v>
      </c>
      <c r="K117" s="949"/>
      <c r="L117" s="949"/>
      <c r="M117" s="949"/>
    </row>
    <row r="118" spans="1:13" ht="20.100000000000001" hidden="1" customHeight="1">
      <c r="A118" s="247"/>
      <c r="B118" s="247"/>
      <c r="C118" s="247"/>
      <c r="D118" s="247"/>
      <c r="E118" s="247"/>
      <c r="F118" s="247"/>
      <c r="G118" s="247"/>
      <c r="H118" s="247"/>
      <c r="I118" s="239" t="e">
        <f>#REF!</f>
        <v>#REF!</v>
      </c>
      <c r="J118" s="949" t="e">
        <f>#REF!</f>
        <v>#REF!</v>
      </c>
      <c r="K118" s="949"/>
      <c r="L118" s="949"/>
      <c r="M118" s="949"/>
    </row>
    <row r="119" spans="1:13" ht="20.100000000000001" hidden="1" customHeight="1">
      <c r="A119" s="238" t="e">
        <f>#REF!</f>
        <v>#REF!</v>
      </c>
      <c r="B119" s="238"/>
      <c r="C119" s="238"/>
      <c r="D119" s="238"/>
      <c r="E119" s="238"/>
      <c r="F119" s="238"/>
      <c r="G119" s="238"/>
      <c r="H119" s="238"/>
      <c r="I119" s="239" t="e">
        <f>#REF!</f>
        <v>#REF!</v>
      </c>
      <c r="J119" s="949"/>
      <c r="K119" s="949"/>
      <c r="L119" s="949"/>
      <c r="M119" s="949"/>
    </row>
    <row r="120" spans="1:13" ht="30" hidden="1" customHeight="1">
      <c r="A120" s="243" t="e">
        <f>#REF!</f>
        <v>#REF!</v>
      </c>
      <c r="B120" s="243"/>
      <c r="C120" s="243"/>
      <c r="D120" s="243"/>
      <c r="E120" s="243"/>
      <c r="F120" s="243"/>
      <c r="G120" s="243"/>
      <c r="H120" s="243"/>
      <c r="I120" s="239" t="e">
        <f>#REF!</f>
        <v>#REF!</v>
      </c>
      <c r="J120" s="949"/>
      <c r="K120" s="949"/>
      <c r="L120" s="949"/>
      <c r="M120" s="949"/>
    </row>
    <row r="121" spans="1:13" ht="20.100000000000001" hidden="1" customHeight="1">
      <c r="A121" s="240" t="e">
        <f>#REF!</f>
        <v>#REF!</v>
      </c>
      <c r="B121" s="240"/>
      <c r="C121" s="240"/>
      <c r="D121" s="240"/>
      <c r="E121" s="240"/>
      <c r="F121" s="240"/>
      <c r="G121" s="240"/>
      <c r="H121" s="240"/>
      <c r="I121" s="241" t="e">
        <f>#REF!</f>
        <v>#REF!</v>
      </c>
      <c r="J121" s="949" t="e">
        <f>#REF!</f>
        <v>#REF!</v>
      </c>
      <c r="K121" s="949"/>
      <c r="L121" s="949"/>
      <c r="M121" s="949"/>
    </row>
    <row r="122" spans="1:13" ht="20.100000000000001" hidden="1" customHeight="1">
      <c r="A122" s="240" t="e">
        <f>#REF!</f>
        <v>#REF!</v>
      </c>
      <c r="B122" s="240"/>
      <c r="C122" s="240"/>
      <c r="D122" s="240"/>
      <c r="E122" s="240"/>
      <c r="F122" s="240"/>
      <c r="G122" s="240"/>
      <c r="H122" s="240"/>
      <c r="I122" s="241" t="e">
        <f>#REF!</f>
        <v>#REF!</v>
      </c>
      <c r="J122" s="949" t="e">
        <f>#REF!</f>
        <v>#REF!</v>
      </c>
      <c r="K122" s="949"/>
      <c r="L122" s="949"/>
      <c r="M122" s="949"/>
    </row>
    <row r="123" spans="1:13" ht="20.100000000000001" hidden="1" customHeight="1">
      <c r="A123" s="240" t="e">
        <f>#REF!</f>
        <v>#REF!</v>
      </c>
      <c r="B123" s="240"/>
      <c r="C123" s="240"/>
      <c r="D123" s="240"/>
      <c r="E123" s="240"/>
      <c r="F123" s="240"/>
      <c r="G123" s="240"/>
      <c r="H123" s="240"/>
      <c r="I123" s="241" t="e">
        <f>#REF!</f>
        <v>#REF!</v>
      </c>
      <c r="J123" s="949" t="e">
        <f>#REF!</f>
        <v>#REF!</v>
      </c>
      <c r="K123" s="949"/>
      <c r="L123" s="949"/>
      <c r="M123" s="949"/>
    </row>
    <row r="124" spans="1:13" ht="20.100000000000001" hidden="1" customHeight="1">
      <c r="A124" s="240" t="e">
        <f>#REF!</f>
        <v>#REF!</v>
      </c>
      <c r="B124" s="240"/>
      <c r="C124" s="240"/>
      <c r="D124" s="240"/>
      <c r="E124" s="240"/>
      <c r="F124" s="240"/>
      <c r="G124" s="240"/>
      <c r="H124" s="240"/>
      <c r="I124" s="241" t="e">
        <f>#REF!</f>
        <v>#REF!</v>
      </c>
      <c r="J124" s="949" t="e">
        <f>#REF!</f>
        <v>#REF!</v>
      </c>
      <c r="K124" s="949"/>
      <c r="L124" s="949"/>
      <c r="M124" s="949"/>
    </row>
    <row r="125" spans="1:13" ht="20.100000000000001" hidden="1" customHeight="1">
      <c r="A125" s="240" t="e">
        <f>#REF!</f>
        <v>#REF!</v>
      </c>
      <c r="B125" s="240"/>
      <c r="C125" s="240"/>
      <c r="D125" s="240"/>
      <c r="E125" s="240"/>
      <c r="F125" s="240"/>
      <c r="G125" s="240"/>
      <c r="H125" s="240"/>
      <c r="I125" s="241" t="e">
        <f>#REF!</f>
        <v>#REF!</v>
      </c>
      <c r="J125" s="949" t="e">
        <f>#REF!</f>
        <v>#REF!</v>
      </c>
      <c r="K125" s="949"/>
      <c r="L125" s="949"/>
      <c r="M125" s="949"/>
    </row>
    <row r="126" spans="1:13" ht="20.100000000000001" hidden="1" customHeight="1">
      <c r="A126" s="242"/>
      <c r="B126" s="242"/>
      <c r="C126" s="242"/>
      <c r="D126" s="242"/>
      <c r="E126" s="242"/>
      <c r="F126" s="242"/>
      <c r="G126" s="242"/>
      <c r="H126" s="242"/>
      <c r="I126" s="239" t="e">
        <f>#REF!</f>
        <v>#REF!</v>
      </c>
      <c r="J126" s="949" t="e">
        <f>#REF!</f>
        <v>#REF!</v>
      </c>
      <c r="K126" s="949"/>
      <c r="L126" s="949"/>
      <c r="M126" s="949"/>
    </row>
    <row r="127" spans="1:13" ht="20.100000000000001" hidden="1" customHeight="1">
      <c r="A127" s="243" t="e">
        <f>#REF!</f>
        <v>#REF!</v>
      </c>
      <c r="B127" s="243"/>
      <c r="C127" s="243"/>
      <c r="D127" s="243"/>
      <c r="E127" s="243"/>
      <c r="F127" s="243"/>
      <c r="G127" s="243"/>
      <c r="H127" s="243"/>
      <c r="I127" s="239" t="e">
        <f>#REF!</f>
        <v>#REF!</v>
      </c>
      <c r="J127" s="949"/>
      <c r="K127" s="949"/>
      <c r="L127" s="949"/>
      <c r="M127" s="949"/>
    </row>
    <row r="128" spans="1:13" ht="20.100000000000001" hidden="1" customHeight="1">
      <c r="A128" s="240" t="e">
        <f>#REF!</f>
        <v>#REF!</v>
      </c>
      <c r="B128" s="240"/>
      <c r="C128" s="240"/>
      <c r="D128" s="240"/>
      <c r="E128" s="240"/>
      <c r="F128" s="240"/>
      <c r="G128" s="240"/>
      <c r="H128" s="240"/>
      <c r="I128" s="249" t="e">
        <f>#REF!</f>
        <v>#REF!</v>
      </c>
      <c r="J128" s="949" t="e">
        <f>#REF!</f>
        <v>#REF!</v>
      </c>
      <c r="K128" s="949"/>
      <c r="L128" s="949"/>
      <c r="M128" s="949"/>
    </row>
    <row r="129" spans="1:13" ht="20.100000000000001" hidden="1" customHeight="1">
      <c r="A129" s="240" t="e">
        <f>#REF!</f>
        <v>#REF!</v>
      </c>
      <c r="B129" s="240"/>
      <c r="C129" s="240"/>
      <c r="D129" s="240"/>
      <c r="E129" s="240"/>
      <c r="F129" s="240"/>
      <c r="G129" s="240"/>
      <c r="H129" s="240"/>
      <c r="I129" s="249" t="e">
        <f>#REF!</f>
        <v>#REF!</v>
      </c>
      <c r="J129" s="949" t="e">
        <f>#REF!</f>
        <v>#REF!</v>
      </c>
      <c r="K129" s="949"/>
      <c r="L129" s="949"/>
      <c r="M129" s="949"/>
    </row>
    <row r="130" spans="1:13" ht="20.100000000000001" hidden="1" customHeight="1">
      <c r="A130" s="240" t="e">
        <f>#REF!</f>
        <v>#REF!</v>
      </c>
      <c r="B130" s="240"/>
      <c r="C130" s="240"/>
      <c r="D130" s="240"/>
      <c r="E130" s="240"/>
      <c r="F130" s="240"/>
      <c r="G130" s="240"/>
      <c r="H130" s="240"/>
      <c r="I130" s="249" t="e">
        <f>#REF!</f>
        <v>#REF!</v>
      </c>
      <c r="J130" s="949" t="e">
        <f>#REF!</f>
        <v>#REF!</v>
      </c>
      <c r="K130" s="949"/>
      <c r="L130" s="949"/>
      <c r="M130" s="949"/>
    </row>
    <row r="131" spans="1:13" ht="20.100000000000001" hidden="1" customHeight="1">
      <c r="A131" s="240" t="e">
        <f>#REF!</f>
        <v>#REF!</v>
      </c>
      <c r="B131" s="240"/>
      <c r="C131" s="240"/>
      <c r="D131" s="240"/>
      <c r="E131" s="240"/>
      <c r="F131" s="240"/>
      <c r="G131" s="240"/>
      <c r="H131" s="240"/>
      <c r="I131" s="249" t="e">
        <f>#REF!</f>
        <v>#REF!</v>
      </c>
      <c r="J131" s="949" t="e">
        <f>#REF!</f>
        <v>#REF!</v>
      </c>
      <c r="K131" s="949"/>
      <c r="L131" s="949"/>
      <c r="M131" s="949"/>
    </row>
    <row r="132" spans="1:13" ht="20.100000000000001" hidden="1" customHeight="1">
      <c r="A132" s="240" t="e">
        <f>#REF!</f>
        <v>#REF!</v>
      </c>
      <c r="B132" s="240"/>
      <c r="C132" s="240"/>
      <c r="D132" s="240"/>
      <c r="E132" s="240"/>
      <c r="F132" s="240"/>
      <c r="G132" s="240"/>
      <c r="H132" s="240"/>
      <c r="I132" s="249" t="e">
        <f>#REF!</f>
        <v>#REF!</v>
      </c>
      <c r="J132" s="949" t="e">
        <f>#REF!</f>
        <v>#REF!</v>
      </c>
      <c r="K132" s="949"/>
      <c r="L132" s="949"/>
      <c r="M132" s="949"/>
    </row>
    <row r="133" spans="1:13" ht="20.100000000000001" hidden="1" customHeight="1">
      <c r="A133" s="240" t="e">
        <f>#REF!</f>
        <v>#REF!</v>
      </c>
      <c r="B133" s="240"/>
      <c r="C133" s="240"/>
      <c r="D133" s="240"/>
      <c r="E133" s="240"/>
      <c r="F133" s="240"/>
      <c r="G133" s="240"/>
      <c r="H133" s="240"/>
      <c r="I133" s="249" t="e">
        <f>#REF!</f>
        <v>#REF!</v>
      </c>
      <c r="J133" s="949" t="e">
        <f>#REF!</f>
        <v>#REF!</v>
      </c>
      <c r="K133" s="949"/>
      <c r="L133" s="949"/>
      <c r="M133" s="949"/>
    </row>
    <row r="134" spans="1:13" ht="20.100000000000001" hidden="1" customHeight="1">
      <c r="A134" s="250"/>
      <c r="B134" s="250"/>
      <c r="C134" s="250"/>
      <c r="D134" s="250"/>
      <c r="E134" s="250"/>
      <c r="F134" s="250"/>
      <c r="G134" s="250"/>
      <c r="H134" s="250"/>
      <c r="I134" s="239" t="e">
        <f>#REF!</f>
        <v>#REF!</v>
      </c>
      <c r="J134" s="949" t="e">
        <f>#REF!</f>
        <v>#REF!</v>
      </c>
      <c r="K134" s="949"/>
      <c r="L134" s="949"/>
      <c r="M134" s="949"/>
    </row>
    <row r="135" spans="1:13" ht="35.25" hidden="1" customHeight="1">
      <c r="A135" s="243" t="e">
        <f>#REF!</f>
        <v>#REF!</v>
      </c>
      <c r="B135" s="243"/>
      <c r="C135" s="243"/>
      <c r="D135" s="243"/>
      <c r="E135" s="243"/>
      <c r="F135" s="243"/>
      <c r="G135" s="243"/>
      <c r="H135" s="243"/>
      <c r="I135" s="239" t="e">
        <f>#REF!</f>
        <v>#REF!</v>
      </c>
      <c r="J135" s="949"/>
      <c r="K135" s="949"/>
      <c r="L135" s="949"/>
      <c r="M135" s="949"/>
    </row>
    <row r="136" spans="1:13" ht="19.5" hidden="1" customHeight="1">
      <c r="A136" s="240" t="e">
        <f>#REF!</f>
        <v>#REF!</v>
      </c>
      <c r="B136" s="240"/>
      <c r="C136" s="240"/>
      <c r="D136" s="240"/>
      <c r="E136" s="240"/>
      <c r="F136" s="240"/>
      <c r="G136" s="240"/>
      <c r="H136" s="240"/>
      <c r="I136" s="249" t="e">
        <f>#REF!</f>
        <v>#REF!</v>
      </c>
      <c r="J136" s="949" t="e">
        <f>#REF!</f>
        <v>#REF!</v>
      </c>
      <c r="K136" s="949"/>
      <c r="L136" s="949"/>
      <c r="M136" s="949"/>
    </row>
    <row r="137" spans="1:13" ht="19.5" hidden="1" customHeight="1">
      <c r="A137" s="240" t="e">
        <f>#REF!</f>
        <v>#REF!</v>
      </c>
      <c r="B137" s="240"/>
      <c r="C137" s="240"/>
      <c r="D137" s="240"/>
      <c r="E137" s="240"/>
      <c r="F137" s="240"/>
      <c r="G137" s="240"/>
      <c r="H137" s="240"/>
      <c r="I137" s="249" t="e">
        <f>#REF!</f>
        <v>#REF!</v>
      </c>
      <c r="J137" s="949" t="e">
        <f>#REF!</f>
        <v>#REF!</v>
      </c>
      <c r="K137" s="949"/>
      <c r="L137" s="949"/>
      <c r="M137" s="949"/>
    </row>
    <row r="138" spans="1:13" ht="19.5" hidden="1" customHeight="1">
      <c r="A138" s="240" t="e">
        <f>#REF!</f>
        <v>#REF!</v>
      </c>
      <c r="B138" s="240"/>
      <c r="C138" s="240"/>
      <c r="D138" s="240"/>
      <c r="E138" s="240"/>
      <c r="F138" s="240"/>
      <c r="G138" s="240"/>
      <c r="H138" s="240"/>
      <c r="I138" s="249" t="e">
        <f>#REF!</f>
        <v>#REF!</v>
      </c>
      <c r="J138" s="949" t="e">
        <f>#REF!</f>
        <v>#REF!</v>
      </c>
      <c r="K138" s="949"/>
      <c r="L138" s="949"/>
      <c r="M138" s="949"/>
    </row>
    <row r="139" spans="1:13" ht="19.5" hidden="1" customHeight="1">
      <c r="A139" s="240" t="e">
        <f>#REF!</f>
        <v>#REF!</v>
      </c>
      <c r="B139" s="240"/>
      <c r="C139" s="240"/>
      <c r="D139" s="240"/>
      <c r="E139" s="240"/>
      <c r="F139" s="240"/>
      <c r="G139" s="240"/>
      <c r="H139" s="240"/>
      <c r="I139" s="249" t="e">
        <f>#REF!</f>
        <v>#REF!</v>
      </c>
      <c r="J139" s="949" t="e">
        <f>#REF!</f>
        <v>#REF!</v>
      </c>
      <c r="K139" s="949"/>
      <c r="L139" s="949"/>
      <c r="M139" s="949"/>
    </row>
    <row r="140" spans="1:13" ht="33" hidden="1" customHeight="1">
      <c r="A140" s="240" t="e">
        <f>#REF!</f>
        <v>#REF!</v>
      </c>
      <c r="B140" s="240"/>
      <c r="C140" s="240"/>
      <c r="D140" s="240"/>
      <c r="E140" s="240"/>
      <c r="F140" s="240"/>
      <c r="G140" s="240"/>
      <c r="H140" s="240"/>
      <c r="I140" s="249" t="e">
        <f>#REF!</f>
        <v>#REF!</v>
      </c>
      <c r="J140" s="949" t="e">
        <f>#REF!</f>
        <v>#REF!</v>
      </c>
      <c r="K140" s="949"/>
      <c r="L140" s="949"/>
      <c r="M140" s="949"/>
    </row>
    <row r="141" spans="1:13" ht="19.5" hidden="1" customHeight="1">
      <c r="A141" s="240" t="e">
        <f>#REF!</f>
        <v>#REF!</v>
      </c>
      <c r="B141" s="240"/>
      <c r="C141" s="240"/>
      <c r="D141" s="240"/>
      <c r="E141" s="240"/>
      <c r="F141" s="240"/>
      <c r="G141" s="240"/>
      <c r="H141" s="240"/>
      <c r="I141" s="249" t="e">
        <f>#REF!</f>
        <v>#REF!</v>
      </c>
      <c r="J141" s="949" t="e">
        <f>#REF!</f>
        <v>#REF!</v>
      </c>
      <c r="K141" s="949"/>
      <c r="L141" s="949"/>
      <c r="M141" s="949"/>
    </row>
    <row r="142" spans="1:13" ht="19.5" hidden="1" customHeight="1">
      <c r="A142" s="240" t="e">
        <f>#REF!</f>
        <v>#REF!</v>
      </c>
      <c r="B142" s="240"/>
      <c r="C142" s="240"/>
      <c r="D142" s="240"/>
      <c r="E142" s="240"/>
      <c r="F142" s="240"/>
      <c r="G142" s="240"/>
      <c r="H142" s="240"/>
      <c r="I142" s="249" t="e">
        <f>#REF!</f>
        <v>#REF!</v>
      </c>
      <c r="J142" s="949" t="e">
        <f>#REF!</f>
        <v>#REF!</v>
      </c>
      <c r="K142" s="949"/>
      <c r="L142" s="949"/>
      <c r="M142" s="949"/>
    </row>
    <row r="143" spans="1:13" ht="19.5" hidden="1" customHeight="1">
      <c r="A143" s="240" t="e">
        <f>#REF!</f>
        <v>#REF!</v>
      </c>
      <c r="B143" s="240"/>
      <c r="C143" s="240"/>
      <c r="D143" s="240"/>
      <c r="E143" s="240"/>
      <c r="F143" s="240"/>
      <c r="G143" s="240"/>
      <c r="H143" s="240"/>
      <c r="I143" s="249" t="e">
        <f>#REF!</f>
        <v>#REF!</v>
      </c>
      <c r="J143" s="949" t="e">
        <f>#REF!</f>
        <v>#REF!</v>
      </c>
      <c r="K143" s="949"/>
      <c r="L143" s="949"/>
      <c r="M143" s="949"/>
    </row>
    <row r="144" spans="1:13" ht="19.5" hidden="1" customHeight="1">
      <c r="A144" s="240" t="e">
        <f>#REF!</f>
        <v>#REF!</v>
      </c>
      <c r="B144" s="240"/>
      <c r="C144" s="240"/>
      <c r="D144" s="240"/>
      <c r="E144" s="240"/>
      <c r="F144" s="240"/>
      <c r="G144" s="240"/>
      <c r="H144" s="240"/>
      <c r="I144" s="249" t="e">
        <f>#REF!</f>
        <v>#REF!</v>
      </c>
      <c r="J144" s="949" t="e">
        <f>#REF!</f>
        <v>#REF!</v>
      </c>
      <c r="K144" s="949"/>
      <c r="L144" s="949"/>
      <c r="M144" s="949"/>
    </row>
    <row r="145" spans="1:13" ht="19.5" hidden="1" customHeight="1">
      <c r="A145" s="250"/>
      <c r="B145" s="250"/>
      <c r="C145" s="250"/>
      <c r="D145" s="250"/>
      <c r="E145" s="250"/>
      <c r="F145" s="250"/>
      <c r="G145" s="250"/>
      <c r="H145" s="250"/>
      <c r="I145" s="239" t="e">
        <f>#REF!</f>
        <v>#REF!</v>
      </c>
      <c r="J145" s="949" t="e">
        <f>#REF!</f>
        <v>#REF!</v>
      </c>
      <c r="K145" s="949"/>
      <c r="L145" s="949"/>
      <c r="M145" s="949"/>
    </row>
    <row r="146" spans="1:13" ht="19.5" hidden="1" customHeight="1">
      <c r="A146" s="243" t="e">
        <f>#REF!</f>
        <v>#REF!</v>
      </c>
      <c r="B146" s="243"/>
      <c r="C146" s="243"/>
      <c r="D146" s="243"/>
      <c r="E146" s="243"/>
      <c r="F146" s="243"/>
      <c r="G146" s="243"/>
      <c r="H146" s="243"/>
      <c r="I146" s="239" t="e">
        <f>#REF!</f>
        <v>#REF!</v>
      </c>
      <c r="J146" s="949"/>
      <c r="K146" s="949"/>
      <c r="L146" s="949"/>
      <c r="M146" s="949"/>
    </row>
    <row r="147" spans="1:13" ht="19.5" hidden="1" customHeight="1">
      <c r="A147" s="240" t="e">
        <f>#REF!</f>
        <v>#REF!</v>
      </c>
      <c r="B147" s="240"/>
      <c r="C147" s="240"/>
      <c r="D147" s="240"/>
      <c r="E147" s="240"/>
      <c r="F147" s="240"/>
      <c r="G147" s="240"/>
      <c r="H147" s="240"/>
      <c r="I147" s="241" t="e">
        <f>#REF!</f>
        <v>#REF!</v>
      </c>
      <c r="J147" s="949" t="e">
        <f>#REF!</f>
        <v>#REF!</v>
      </c>
      <c r="K147" s="949"/>
      <c r="L147" s="949"/>
      <c r="M147" s="949"/>
    </row>
    <row r="148" spans="1:13" ht="19.5" hidden="1" customHeight="1">
      <c r="A148" s="240" t="e">
        <f>#REF!</f>
        <v>#REF!</v>
      </c>
      <c r="B148" s="240"/>
      <c r="C148" s="240"/>
      <c r="D148" s="240"/>
      <c r="E148" s="240"/>
      <c r="F148" s="240"/>
      <c r="G148" s="240"/>
      <c r="H148" s="240"/>
      <c r="I148" s="241" t="e">
        <f>#REF!</f>
        <v>#REF!</v>
      </c>
      <c r="J148" s="949" t="e">
        <f>#REF!</f>
        <v>#REF!</v>
      </c>
      <c r="K148" s="949"/>
      <c r="L148" s="949"/>
      <c r="M148" s="949"/>
    </row>
    <row r="149" spans="1:13" ht="19.5" hidden="1" customHeight="1">
      <c r="A149" s="240" t="e">
        <f>#REF!</f>
        <v>#REF!</v>
      </c>
      <c r="B149" s="240"/>
      <c r="C149" s="240"/>
      <c r="D149" s="240"/>
      <c r="E149" s="240"/>
      <c r="F149" s="240"/>
      <c r="G149" s="240"/>
      <c r="H149" s="240"/>
      <c r="I149" s="241" t="e">
        <f>#REF!</f>
        <v>#REF!</v>
      </c>
      <c r="J149" s="949" t="e">
        <f>#REF!</f>
        <v>#REF!</v>
      </c>
      <c r="K149" s="949"/>
      <c r="L149" s="949"/>
      <c r="M149" s="949"/>
    </row>
    <row r="150" spans="1:13" ht="19.5" hidden="1" customHeight="1">
      <c r="A150" s="250"/>
      <c r="B150" s="250"/>
      <c r="C150" s="250"/>
      <c r="D150" s="250"/>
      <c r="E150" s="250"/>
      <c r="F150" s="250"/>
      <c r="G150" s="250"/>
      <c r="H150" s="250"/>
      <c r="I150" s="239" t="e">
        <f>#REF!</f>
        <v>#REF!</v>
      </c>
      <c r="J150" s="949" t="e">
        <f>#REF!</f>
        <v>#REF!</v>
      </c>
      <c r="K150" s="949"/>
      <c r="L150" s="949"/>
      <c r="M150" s="949"/>
    </row>
    <row r="151" spans="1:13" ht="33" hidden="1" customHeight="1">
      <c r="A151" s="243" t="e">
        <f>#REF!</f>
        <v>#REF!</v>
      </c>
      <c r="B151" s="243"/>
      <c r="C151" s="243"/>
      <c r="D151" s="243"/>
      <c r="E151" s="243"/>
      <c r="F151" s="243"/>
      <c r="G151" s="243"/>
      <c r="H151" s="243"/>
      <c r="I151" s="239" t="e">
        <f>#REF!</f>
        <v>#REF!</v>
      </c>
      <c r="J151" s="949"/>
      <c r="K151" s="949"/>
      <c r="L151" s="949"/>
      <c r="M151" s="949"/>
    </row>
    <row r="152" spans="1:13" ht="19.5" hidden="1" customHeight="1">
      <c r="A152" s="250" t="e">
        <f>#REF!</f>
        <v>#REF!</v>
      </c>
      <c r="B152" s="250"/>
      <c r="C152" s="250"/>
      <c r="D152" s="250"/>
      <c r="E152" s="250"/>
      <c r="F152" s="250"/>
      <c r="G152" s="250"/>
      <c r="H152" s="250"/>
      <c r="I152" s="241" t="e">
        <f>#REF!</f>
        <v>#REF!</v>
      </c>
      <c r="J152" s="949" t="e">
        <f>#REF!</f>
        <v>#REF!</v>
      </c>
      <c r="K152" s="949"/>
      <c r="L152" s="949"/>
      <c r="M152" s="949"/>
    </row>
    <row r="153" spans="1:13" ht="19.5" hidden="1" customHeight="1">
      <c r="A153" s="250" t="e">
        <f>#REF!</f>
        <v>#REF!</v>
      </c>
      <c r="B153" s="250"/>
      <c r="C153" s="250"/>
      <c r="D153" s="250"/>
      <c r="E153" s="250"/>
      <c r="F153" s="250"/>
      <c r="G153" s="250"/>
      <c r="H153" s="250"/>
      <c r="I153" s="241" t="e">
        <f>#REF!</f>
        <v>#REF!</v>
      </c>
      <c r="J153" s="949" t="e">
        <f>#REF!</f>
        <v>#REF!</v>
      </c>
      <c r="K153" s="949"/>
      <c r="L153" s="949"/>
      <c r="M153" s="949"/>
    </row>
    <row r="154" spans="1:13" ht="19.5" hidden="1" customHeight="1">
      <c r="A154" s="250" t="e">
        <f>#REF!</f>
        <v>#REF!</v>
      </c>
      <c r="B154" s="250"/>
      <c r="C154" s="250"/>
      <c r="D154" s="250"/>
      <c r="E154" s="250"/>
      <c r="F154" s="250"/>
      <c r="G154" s="250"/>
      <c r="H154" s="250"/>
      <c r="I154" s="241" t="e">
        <f>#REF!</f>
        <v>#REF!</v>
      </c>
      <c r="J154" s="949" t="e">
        <f>#REF!</f>
        <v>#REF!</v>
      </c>
      <c r="K154" s="949"/>
      <c r="L154" s="949"/>
      <c r="M154" s="949"/>
    </row>
    <row r="155" spans="1:13" ht="19.5" hidden="1" customHeight="1">
      <c r="A155" s="250"/>
      <c r="B155" s="250"/>
      <c r="C155" s="250"/>
      <c r="D155" s="250"/>
      <c r="E155" s="250"/>
      <c r="F155" s="250"/>
      <c r="G155" s="250"/>
      <c r="H155" s="250"/>
      <c r="I155" s="239" t="e">
        <f>#REF!</f>
        <v>#REF!</v>
      </c>
      <c r="J155" s="949" t="e">
        <f>#REF!</f>
        <v>#REF!</v>
      </c>
      <c r="K155" s="949"/>
      <c r="L155" s="949"/>
      <c r="M155" s="949"/>
    </row>
    <row r="156" spans="1:13" ht="19.5" hidden="1" customHeight="1">
      <c r="A156" s="243" t="e">
        <f>#REF!</f>
        <v>#REF!</v>
      </c>
      <c r="B156" s="243"/>
      <c r="C156" s="243"/>
      <c r="D156" s="243"/>
      <c r="E156" s="243"/>
      <c r="F156" s="243"/>
      <c r="G156" s="243"/>
      <c r="H156" s="243"/>
      <c r="I156" s="239" t="e">
        <f>#REF!</f>
        <v>#REF!</v>
      </c>
      <c r="J156" s="949"/>
      <c r="K156" s="949"/>
      <c r="L156" s="949"/>
      <c r="M156" s="949"/>
    </row>
    <row r="157" spans="1:13" ht="19.5" hidden="1" customHeight="1">
      <c r="A157" s="240" t="e">
        <f>#REF!</f>
        <v>#REF!</v>
      </c>
      <c r="B157" s="240"/>
      <c r="C157" s="240"/>
      <c r="D157" s="240"/>
      <c r="E157" s="240"/>
      <c r="F157" s="240"/>
      <c r="G157" s="240"/>
      <c r="H157" s="240"/>
      <c r="I157" s="241" t="e">
        <f>#REF!</f>
        <v>#REF!</v>
      </c>
      <c r="J157" s="949" t="e">
        <f>#REF!</f>
        <v>#REF!</v>
      </c>
      <c r="K157" s="949"/>
      <c r="L157" s="949"/>
      <c r="M157" s="949"/>
    </row>
    <row r="158" spans="1:13" ht="19.5" hidden="1" customHeight="1">
      <c r="A158" s="240" t="e">
        <f>#REF!</f>
        <v>#REF!</v>
      </c>
      <c r="B158" s="240"/>
      <c r="C158" s="240"/>
      <c r="D158" s="240"/>
      <c r="E158" s="240"/>
      <c r="F158" s="240"/>
      <c r="G158" s="240"/>
      <c r="H158" s="240"/>
      <c r="I158" s="241" t="e">
        <f>#REF!</f>
        <v>#REF!</v>
      </c>
      <c r="J158" s="949" t="e">
        <f>#REF!</f>
        <v>#REF!</v>
      </c>
      <c r="K158" s="949"/>
      <c r="L158" s="949"/>
      <c r="M158" s="949"/>
    </row>
    <row r="159" spans="1:13" ht="19.5" hidden="1" customHeight="1">
      <c r="A159" s="250"/>
      <c r="B159" s="250"/>
      <c r="C159" s="250"/>
      <c r="D159" s="250"/>
      <c r="E159" s="250"/>
      <c r="F159" s="250"/>
      <c r="G159" s="250"/>
      <c r="H159" s="250"/>
      <c r="I159" s="239" t="e">
        <f>#REF!</f>
        <v>#REF!</v>
      </c>
      <c r="J159" s="949" t="e">
        <f>#REF!</f>
        <v>#REF!</v>
      </c>
      <c r="K159" s="949"/>
      <c r="L159" s="949"/>
      <c r="M159" s="949"/>
    </row>
    <row r="160" spans="1:13" ht="33" hidden="1" customHeight="1">
      <c r="A160" s="243" t="e">
        <f>#REF!</f>
        <v>#REF!</v>
      </c>
      <c r="B160" s="243"/>
      <c r="C160" s="243"/>
      <c r="D160" s="243"/>
      <c r="E160" s="243"/>
      <c r="F160" s="243"/>
      <c r="G160" s="243"/>
      <c r="H160" s="243"/>
      <c r="I160" s="239" t="e">
        <f>#REF!</f>
        <v>#REF!</v>
      </c>
      <c r="J160" s="949"/>
      <c r="K160" s="949"/>
      <c r="L160" s="949"/>
      <c r="M160" s="949"/>
    </row>
    <row r="161" spans="1:13" ht="19.5" hidden="1" customHeight="1">
      <c r="A161" s="240" t="e">
        <f>#REF!</f>
        <v>#REF!</v>
      </c>
      <c r="B161" s="240"/>
      <c r="C161" s="240"/>
      <c r="D161" s="240"/>
      <c r="E161" s="240"/>
      <c r="F161" s="240"/>
      <c r="G161" s="240"/>
      <c r="H161" s="240"/>
      <c r="I161" s="241" t="e">
        <f>#REF!</f>
        <v>#REF!</v>
      </c>
      <c r="J161" s="949" t="e">
        <f>#REF!</f>
        <v>#REF!</v>
      </c>
      <c r="K161" s="949"/>
      <c r="L161" s="949"/>
      <c r="M161" s="949"/>
    </row>
    <row r="162" spans="1:13" ht="19.5" hidden="1" customHeight="1">
      <c r="A162" s="240" t="e">
        <f>#REF!</f>
        <v>#REF!</v>
      </c>
      <c r="B162" s="240"/>
      <c r="C162" s="240"/>
      <c r="D162" s="240"/>
      <c r="E162" s="240"/>
      <c r="F162" s="240"/>
      <c r="G162" s="240"/>
      <c r="H162" s="240"/>
      <c r="I162" s="241" t="e">
        <f>#REF!</f>
        <v>#REF!</v>
      </c>
      <c r="J162" s="949" t="e">
        <f>#REF!</f>
        <v>#REF!</v>
      </c>
      <c r="K162" s="949"/>
      <c r="L162" s="949"/>
      <c r="M162" s="949"/>
    </row>
    <row r="163" spans="1:13" ht="19.5" hidden="1" customHeight="1">
      <c r="A163" s="240" t="e">
        <f>#REF!</f>
        <v>#REF!</v>
      </c>
      <c r="B163" s="240"/>
      <c r="C163" s="240"/>
      <c r="D163" s="240"/>
      <c r="E163" s="240"/>
      <c r="F163" s="240"/>
      <c r="G163" s="240"/>
      <c r="H163" s="240"/>
      <c r="I163" s="241" t="e">
        <f>#REF!</f>
        <v>#REF!</v>
      </c>
      <c r="J163" s="949" t="e">
        <f>#REF!</f>
        <v>#REF!</v>
      </c>
      <c r="K163" s="949"/>
      <c r="L163" s="949"/>
      <c r="M163" s="949"/>
    </row>
    <row r="164" spans="1:13" ht="19.5" hidden="1" customHeight="1">
      <c r="A164" s="240" t="e">
        <f>#REF!</f>
        <v>#REF!</v>
      </c>
      <c r="B164" s="240"/>
      <c r="C164" s="240"/>
      <c r="D164" s="240"/>
      <c r="E164" s="240"/>
      <c r="F164" s="240"/>
      <c r="G164" s="240"/>
      <c r="H164" s="240"/>
      <c r="I164" s="241" t="e">
        <f>#REF!</f>
        <v>#REF!</v>
      </c>
      <c r="J164" s="949" t="e">
        <f>#REF!</f>
        <v>#REF!</v>
      </c>
      <c r="K164" s="949"/>
      <c r="L164" s="949"/>
      <c r="M164" s="949"/>
    </row>
    <row r="165" spans="1:13" ht="19.5" hidden="1" customHeight="1">
      <c r="A165" s="240" t="e">
        <f>#REF!</f>
        <v>#REF!</v>
      </c>
      <c r="B165" s="240"/>
      <c r="C165" s="240"/>
      <c r="D165" s="240"/>
      <c r="E165" s="240"/>
      <c r="F165" s="240"/>
      <c r="G165" s="240"/>
      <c r="H165" s="240"/>
      <c r="I165" s="241" t="e">
        <f>#REF!</f>
        <v>#REF!</v>
      </c>
      <c r="J165" s="949" t="e">
        <f>#REF!</f>
        <v>#REF!</v>
      </c>
      <c r="K165" s="949"/>
      <c r="L165" s="949"/>
      <c r="M165" s="949"/>
    </row>
    <row r="166" spans="1:13" ht="19.5" hidden="1" customHeight="1">
      <c r="A166" s="240" t="e">
        <f>#REF!</f>
        <v>#REF!</v>
      </c>
      <c r="B166" s="240"/>
      <c r="C166" s="240"/>
      <c r="D166" s="240"/>
      <c r="E166" s="240"/>
      <c r="F166" s="240"/>
      <c r="G166" s="240"/>
      <c r="H166" s="240"/>
      <c r="I166" s="241" t="e">
        <f>#REF!</f>
        <v>#REF!</v>
      </c>
      <c r="J166" s="949" t="e">
        <f>#REF!</f>
        <v>#REF!</v>
      </c>
      <c r="K166" s="949"/>
      <c r="L166" s="949"/>
      <c r="M166" s="949"/>
    </row>
    <row r="167" spans="1:13" ht="19.5" hidden="1" customHeight="1">
      <c r="A167" s="250"/>
      <c r="B167" s="250"/>
      <c r="C167" s="250"/>
      <c r="D167" s="250"/>
      <c r="E167" s="250"/>
      <c r="F167" s="250"/>
      <c r="G167" s="250"/>
      <c r="H167" s="250"/>
      <c r="I167" s="239" t="e">
        <f>#REF!</f>
        <v>#REF!</v>
      </c>
      <c r="J167" s="949" t="e">
        <f>#REF!</f>
        <v>#REF!</v>
      </c>
      <c r="K167" s="949"/>
      <c r="L167" s="949"/>
      <c r="M167" s="949"/>
    </row>
    <row r="168" spans="1:13" ht="33" hidden="1" customHeight="1">
      <c r="A168" s="243" t="e">
        <f>#REF!</f>
        <v>#REF!</v>
      </c>
      <c r="B168" s="243"/>
      <c r="C168" s="243"/>
      <c r="D168" s="243"/>
      <c r="E168" s="243"/>
      <c r="F168" s="243"/>
      <c r="G168" s="243"/>
      <c r="H168" s="243"/>
      <c r="I168" s="239" t="e">
        <f>#REF!</f>
        <v>#REF!</v>
      </c>
      <c r="J168" s="949"/>
      <c r="K168" s="949"/>
      <c r="L168" s="949"/>
      <c r="M168" s="949"/>
    </row>
    <row r="169" spans="1:13" ht="33" hidden="1" customHeight="1">
      <c r="A169" s="240" t="e">
        <f>#REF!</f>
        <v>#REF!</v>
      </c>
      <c r="B169" s="240"/>
      <c r="C169" s="240"/>
      <c r="D169" s="240"/>
      <c r="E169" s="240"/>
      <c r="F169" s="240"/>
      <c r="G169" s="240"/>
      <c r="H169" s="240"/>
      <c r="I169" s="241" t="e">
        <f>#REF!</f>
        <v>#REF!</v>
      </c>
      <c r="J169" s="949" t="e">
        <f>#REF!</f>
        <v>#REF!</v>
      </c>
      <c r="K169" s="949"/>
      <c r="L169" s="949"/>
      <c r="M169" s="949"/>
    </row>
    <row r="170" spans="1:13" ht="19.5" hidden="1" customHeight="1">
      <c r="A170" s="240" t="e">
        <f>#REF!</f>
        <v>#REF!</v>
      </c>
      <c r="B170" s="240"/>
      <c r="C170" s="240"/>
      <c r="D170" s="240"/>
      <c r="E170" s="240"/>
      <c r="F170" s="240"/>
      <c r="G170" s="240"/>
      <c r="H170" s="240"/>
      <c r="I170" s="241" t="e">
        <f>#REF!</f>
        <v>#REF!</v>
      </c>
      <c r="J170" s="949" t="e">
        <f>#REF!</f>
        <v>#REF!</v>
      </c>
      <c r="K170" s="949"/>
      <c r="L170" s="949"/>
      <c r="M170" s="949"/>
    </row>
    <row r="171" spans="1:13" ht="19.5" hidden="1" customHeight="1">
      <c r="A171" s="240" t="e">
        <f>#REF!</f>
        <v>#REF!</v>
      </c>
      <c r="B171" s="240"/>
      <c r="C171" s="240"/>
      <c r="D171" s="240"/>
      <c r="E171" s="240"/>
      <c r="F171" s="240"/>
      <c r="G171" s="240"/>
      <c r="H171" s="240"/>
      <c r="I171" s="241" t="e">
        <f>#REF!</f>
        <v>#REF!</v>
      </c>
      <c r="J171" s="949" t="e">
        <f>#REF!</f>
        <v>#REF!</v>
      </c>
      <c r="K171" s="949"/>
      <c r="L171" s="949"/>
      <c r="M171" s="949"/>
    </row>
    <row r="172" spans="1:13" ht="19.5" hidden="1" customHeight="1">
      <c r="A172" s="250" t="e">
        <f>#REF!</f>
        <v>#REF!</v>
      </c>
      <c r="B172" s="250"/>
      <c r="C172" s="250"/>
      <c r="D172" s="250"/>
      <c r="E172" s="250"/>
      <c r="F172" s="250"/>
      <c r="G172" s="250"/>
      <c r="H172" s="250"/>
      <c r="I172" s="239" t="e">
        <f>#REF!</f>
        <v>#REF!</v>
      </c>
      <c r="J172" s="949" t="e">
        <f>#REF!</f>
        <v>#REF!</v>
      </c>
      <c r="K172" s="949"/>
      <c r="L172" s="949"/>
      <c r="M172" s="949"/>
    </row>
    <row r="173" spans="1:13" ht="33" hidden="1" customHeight="1">
      <c r="A173" s="243" t="e">
        <f>#REF!</f>
        <v>#REF!</v>
      </c>
      <c r="B173" s="243"/>
      <c r="C173" s="243"/>
      <c r="D173" s="243"/>
      <c r="E173" s="243"/>
      <c r="F173" s="243"/>
      <c r="G173" s="243"/>
      <c r="H173" s="243"/>
      <c r="I173" s="239" t="e">
        <f>#REF!</f>
        <v>#REF!</v>
      </c>
      <c r="J173" s="949"/>
      <c r="K173" s="949"/>
      <c r="L173" s="949"/>
      <c r="M173" s="949"/>
    </row>
    <row r="174" spans="1:13" ht="19.5" hidden="1" customHeight="1">
      <c r="A174" s="240" t="e">
        <f>#REF!</f>
        <v>#REF!</v>
      </c>
      <c r="B174" s="240"/>
      <c r="C174" s="240"/>
      <c r="D174" s="240"/>
      <c r="E174" s="240"/>
      <c r="F174" s="240"/>
      <c r="G174" s="240"/>
      <c r="H174" s="240"/>
      <c r="I174" s="241" t="e">
        <f>#REF!</f>
        <v>#REF!</v>
      </c>
      <c r="J174" s="949" t="e">
        <f>#REF!</f>
        <v>#REF!</v>
      </c>
      <c r="K174" s="949"/>
      <c r="L174" s="949"/>
      <c r="M174" s="949"/>
    </row>
    <row r="175" spans="1:13" ht="19.5" hidden="1" customHeight="1">
      <c r="A175" s="240" t="e">
        <f>#REF!</f>
        <v>#REF!</v>
      </c>
      <c r="B175" s="240"/>
      <c r="C175" s="240"/>
      <c r="D175" s="240"/>
      <c r="E175" s="240"/>
      <c r="F175" s="240"/>
      <c r="G175" s="240"/>
      <c r="H175" s="240"/>
      <c r="I175" s="241" t="e">
        <f>#REF!</f>
        <v>#REF!</v>
      </c>
      <c r="J175" s="949" t="e">
        <f>#REF!</f>
        <v>#REF!</v>
      </c>
      <c r="K175" s="949"/>
      <c r="L175" s="949"/>
      <c r="M175" s="949"/>
    </row>
    <row r="176" spans="1:13" ht="32.25" hidden="1" customHeight="1">
      <c r="A176" s="240" t="e">
        <f>#REF!</f>
        <v>#REF!</v>
      </c>
      <c r="B176" s="240"/>
      <c r="C176" s="240"/>
      <c r="D176" s="240"/>
      <c r="E176" s="240"/>
      <c r="F176" s="240"/>
      <c r="G176" s="240"/>
      <c r="H176" s="240"/>
      <c r="I176" s="241" t="e">
        <f>#REF!</f>
        <v>#REF!</v>
      </c>
      <c r="J176" s="949" t="e">
        <f>#REF!</f>
        <v>#REF!</v>
      </c>
      <c r="K176" s="949"/>
      <c r="L176" s="949"/>
      <c r="M176" s="949"/>
    </row>
    <row r="177" spans="1:100" ht="19.5" hidden="1" customHeight="1">
      <c r="A177" s="240" t="e">
        <f>#REF!</f>
        <v>#REF!</v>
      </c>
      <c r="B177" s="240"/>
      <c r="C177" s="240"/>
      <c r="D177" s="240"/>
      <c r="E177" s="240"/>
      <c r="F177" s="240"/>
      <c r="G177" s="240"/>
      <c r="H177" s="240"/>
      <c r="I177" s="241" t="e">
        <f>#REF!</f>
        <v>#REF!</v>
      </c>
      <c r="J177" s="949" t="e">
        <f>#REF!</f>
        <v>#REF!</v>
      </c>
      <c r="K177" s="949"/>
      <c r="L177" s="949"/>
      <c r="M177" s="949"/>
    </row>
    <row r="178" spans="1:100" ht="19.5" hidden="1" customHeight="1">
      <c r="A178" s="242"/>
      <c r="B178" s="242"/>
      <c r="C178" s="242"/>
      <c r="D178" s="242"/>
      <c r="E178" s="242"/>
      <c r="F178" s="242"/>
      <c r="G178" s="242"/>
      <c r="H178" s="242"/>
      <c r="I178" s="239" t="e">
        <f>#REF!</f>
        <v>#REF!</v>
      </c>
      <c r="J178" s="949" t="e">
        <f>#REF!</f>
        <v>#REF!</v>
      </c>
      <c r="K178" s="949"/>
      <c r="L178" s="949"/>
      <c r="M178" s="949"/>
    </row>
    <row r="179" spans="1:100" ht="16.5" hidden="1" customHeight="1">
      <c r="A179" s="245"/>
      <c r="B179" s="245"/>
      <c r="C179" s="245"/>
      <c r="D179" s="245"/>
      <c r="E179" s="245"/>
      <c r="F179" s="245"/>
      <c r="G179" s="245"/>
      <c r="H179" s="245"/>
      <c r="I179" s="239" t="e">
        <f>#REF!</f>
        <v>#REF!</v>
      </c>
      <c r="J179" s="949" t="e">
        <f>#REF!</f>
        <v>#REF!</v>
      </c>
      <c r="K179" s="949"/>
      <c r="L179" s="949"/>
      <c r="M179" s="949"/>
    </row>
    <row r="180" spans="1:100" ht="19.5" hidden="1" customHeight="1">
      <c r="A180" s="247"/>
      <c r="B180" s="247"/>
      <c r="C180" s="247"/>
      <c r="D180" s="247"/>
      <c r="E180" s="247"/>
      <c r="F180" s="247"/>
      <c r="G180" s="247"/>
      <c r="H180" s="247"/>
      <c r="I180" s="239" t="e">
        <f>#REF!</f>
        <v>#REF!</v>
      </c>
      <c r="J180" s="949" t="e">
        <f>#REF!</f>
        <v>#REF!</v>
      </c>
      <c r="K180" s="949"/>
      <c r="L180" s="949"/>
      <c r="M180" s="949"/>
    </row>
    <row r="181" spans="1:100" s="221" customFormat="1">
      <c r="A181" s="251"/>
      <c r="B181" s="251"/>
      <c r="C181" s="251"/>
      <c r="D181" s="251"/>
      <c r="E181" s="251"/>
      <c r="F181" s="251"/>
      <c r="G181" s="251"/>
      <c r="H181" s="251"/>
      <c r="I181" s="252"/>
      <c r="J181" s="952"/>
      <c r="K181" s="952"/>
      <c r="L181" s="952"/>
      <c r="M181" s="952"/>
      <c r="N181" s="257"/>
      <c r="O181" s="257"/>
      <c r="P181" s="257"/>
      <c r="Q181" s="257"/>
      <c r="R181" s="257"/>
      <c r="S181" s="257"/>
      <c r="T181" s="257"/>
      <c r="U181" s="257"/>
      <c r="V181" s="257"/>
      <c r="W181" s="257"/>
      <c r="X181" s="257"/>
      <c r="Y181" s="257"/>
      <c r="Z181" s="257"/>
      <c r="AA181" s="257"/>
      <c r="AB181" s="257"/>
      <c r="AC181" s="257"/>
      <c r="AD181" s="257"/>
      <c r="AE181" s="257"/>
      <c r="AF181" s="257"/>
      <c r="AG181" s="257"/>
      <c r="AH181" s="257"/>
      <c r="AI181" s="257"/>
      <c r="AJ181" s="257"/>
      <c r="AK181" s="257"/>
      <c r="AL181" s="257"/>
      <c r="AM181" s="257"/>
      <c r="AN181" s="257"/>
      <c r="AO181" s="257"/>
      <c r="AP181" s="257"/>
      <c r="AQ181" s="257"/>
      <c r="AR181" s="257"/>
      <c r="AS181" s="257"/>
      <c r="AT181" s="257"/>
      <c r="AU181" s="257"/>
      <c r="AV181" s="257"/>
      <c r="AW181" s="257"/>
      <c r="AX181" s="257"/>
      <c r="AY181" s="257"/>
      <c r="AZ181" s="257"/>
      <c r="BA181" s="257"/>
      <c r="BB181" s="257"/>
      <c r="BC181" s="257"/>
      <c r="BD181" s="257"/>
      <c r="BE181" s="257"/>
      <c r="BF181" s="257"/>
      <c r="BG181" s="257"/>
      <c r="BH181" s="257"/>
      <c r="BI181" s="257"/>
      <c r="BJ181" s="257"/>
      <c r="BK181" s="257"/>
      <c r="BL181" s="257"/>
      <c r="BM181" s="257"/>
      <c r="BN181" s="257"/>
      <c r="BO181" s="257"/>
      <c r="BP181" s="257"/>
      <c r="BQ181" s="257"/>
      <c r="BR181" s="257"/>
      <c r="BS181" s="257"/>
      <c r="BT181" s="257"/>
      <c r="BU181" s="257"/>
      <c r="BV181" s="257"/>
      <c r="BW181" s="257"/>
      <c r="BX181" s="257"/>
      <c r="BY181" s="257"/>
      <c r="BZ181" s="257"/>
      <c r="CA181" s="257"/>
      <c r="CB181" s="257"/>
      <c r="CC181" s="257"/>
      <c r="CD181" s="257"/>
      <c r="CE181" s="257"/>
      <c r="CF181" s="257"/>
      <c r="CG181" s="257"/>
      <c r="CH181" s="257"/>
      <c r="CI181" s="257"/>
      <c r="CJ181" s="257"/>
      <c r="CK181" s="257"/>
      <c r="CL181" s="257"/>
      <c r="CM181" s="257"/>
      <c r="CN181" s="257"/>
      <c r="CO181" s="257"/>
      <c r="CP181" s="257"/>
      <c r="CQ181" s="257"/>
      <c r="CR181" s="257"/>
      <c r="CS181" s="257"/>
      <c r="CT181" s="257"/>
      <c r="CU181" s="257"/>
      <c r="CV181" s="257"/>
    </row>
    <row r="182" spans="1:100" s="221" customFormat="1">
      <c r="A182" s="226"/>
      <c r="B182" s="226"/>
      <c r="C182" s="226"/>
      <c r="D182" s="226"/>
      <c r="E182" s="226"/>
      <c r="F182" s="226"/>
      <c r="G182" s="226"/>
      <c r="H182" s="226"/>
      <c r="I182" s="347"/>
      <c r="J182" s="227"/>
      <c r="K182" s="227"/>
      <c r="L182" s="227"/>
      <c r="M182" s="227"/>
      <c r="N182" s="257"/>
      <c r="O182" s="257"/>
      <c r="P182" s="257"/>
      <c r="Q182" s="257"/>
      <c r="R182" s="257"/>
      <c r="S182" s="257"/>
      <c r="T182" s="257"/>
      <c r="U182" s="257"/>
      <c r="V182" s="257"/>
      <c r="W182" s="257"/>
      <c r="X182" s="257"/>
      <c r="Y182" s="257"/>
      <c r="Z182" s="257"/>
      <c r="AA182" s="257"/>
      <c r="AB182" s="257"/>
      <c r="AC182" s="257"/>
      <c r="AD182" s="257"/>
      <c r="AE182" s="257"/>
      <c r="AF182" s="257"/>
      <c r="AG182" s="257"/>
      <c r="AH182" s="257"/>
      <c r="AI182" s="257"/>
      <c r="AJ182" s="257"/>
      <c r="AK182" s="257"/>
      <c r="AL182" s="257"/>
      <c r="AM182" s="257"/>
      <c r="AN182" s="257"/>
      <c r="AO182" s="257"/>
      <c r="AP182" s="257"/>
      <c r="AQ182" s="257"/>
      <c r="AR182" s="257"/>
      <c r="AS182" s="257"/>
      <c r="AT182" s="257"/>
      <c r="AU182" s="257"/>
      <c r="AV182" s="257"/>
      <c r="AW182" s="257"/>
      <c r="AX182" s="257"/>
      <c r="AY182" s="257"/>
      <c r="AZ182" s="257"/>
      <c r="BA182" s="257"/>
      <c r="BB182" s="257"/>
      <c r="BC182" s="257"/>
      <c r="BD182" s="257"/>
      <c r="BE182" s="257"/>
      <c r="BF182" s="257"/>
      <c r="BG182" s="257"/>
      <c r="BH182" s="257"/>
      <c r="BI182" s="257"/>
      <c r="BJ182" s="257"/>
      <c r="BK182" s="257"/>
      <c r="BL182" s="257"/>
      <c r="BM182" s="257"/>
      <c r="BN182" s="257"/>
      <c r="BO182" s="257"/>
      <c r="BP182" s="257"/>
      <c r="BQ182" s="257"/>
      <c r="BR182" s="257"/>
      <c r="BS182" s="257"/>
      <c r="BT182" s="257"/>
      <c r="BU182" s="257"/>
      <c r="BV182" s="257"/>
      <c r="BW182" s="257"/>
      <c r="BX182" s="257"/>
      <c r="BY182" s="257"/>
      <c r="BZ182" s="257"/>
      <c r="CA182" s="257"/>
      <c r="CB182" s="257"/>
      <c r="CC182" s="257"/>
      <c r="CD182" s="257"/>
      <c r="CE182" s="257"/>
      <c r="CF182" s="257"/>
      <c r="CG182" s="257"/>
      <c r="CH182" s="257"/>
      <c r="CI182" s="257"/>
      <c r="CJ182" s="257"/>
      <c r="CK182" s="257"/>
      <c r="CL182" s="257"/>
      <c r="CM182" s="257"/>
      <c r="CN182" s="257"/>
      <c r="CO182" s="257"/>
      <c r="CP182" s="257"/>
      <c r="CQ182" s="257"/>
      <c r="CR182" s="257"/>
      <c r="CS182" s="257"/>
      <c r="CT182" s="257"/>
      <c r="CU182" s="257"/>
      <c r="CV182" s="257"/>
    </row>
    <row r="183" spans="1:100" s="221" customFormat="1">
      <c r="A183" s="226"/>
      <c r="B183" s="226"/>
      <c r="C183" s="226"/>
      <c r="D183" s="226"/>
      <c r="E183" s="226"/>
      <c r="F183" s="226"/>
      <c r="G183" s="226"/>
      <c r="H183" s="226"/>
      <c r="I183" s="347"/>
      <c r="J183" s="227"/>
      <c r="K183" s="227"/>
      <c r="L183" s="227"/>
      <c r="M183" s="227"/>
      <c r="N183" s="257"/>
      <c r="O183" s="257"/>
      <c r="P183" s="257"/>
      <c r="Q183" s="257"/>
      <c r="R183" s="257"/>
      <c r="S183" s="257"/>
      <c r="T183" s="257"/>
      <c r="U183" s="257"/>
      <c r="V183" s="257"/>
      <c r="W183" s="257"/>
      <c r="X183" s="257"/>
      <c r="Y183" s="257"/>
      <c r="Z183" s="257"/>
      <c r="AA183" s="257"/>
      <c r="AB183" s="257"/>
      <c r="AC183" s="257"/>
      <c r="AD183" s="257"/>
      <c r="AE183" s="257"/>
      <c r="AF183" s="257"/>
      <c r="AG183" s="257"/>
      <c r="AH183" s="257"/>
      <c r="AI183" s="257"/>
      <c r="AJ183" s="257"/>
      <c r="AK183" s="257"/>
      <c r="AL183" s="257"/>
      <c r="AM183" s="257"/>
      <c r="AN183" s="257"/>
      <c r="AO183" s="257"/>
      <c r="AP183" s="257"/>
      <c r="AQ183" s="257"/>
      <c r="AR183" s="257"/>
      <c r="AS183" s="257"/>
      <c r="AT183" s="257"/>
      <c r="AU183" s="257"/>
      <c r="AV183" s="257"/>
      <c r="AW183" s="257"/>
      <c r="AX183" s="257"/>
      <c r="AY183" s="257"/>
      <c r="AZ183" s="257"/>
      <c r="BA183" s="257"/>
      <c r="BB183" s="257"/>
      <c r="BC183" s="257"/>
      <c r="BD183" s="257"/>
      <c r="BE183" s="257"/>
      <c r="BF183" s="257"/>
      <c r="BG183" s="257"/>
      <c r="BH183" s="257"/>
      <c r="BI183" s="257"/>
      <c r="BJ183" s="257"/>
      <c r="BK183" s="257"/>
      <c r="BL183" s="257"/>
      <c r="BM183" s="257"/>
      <c r="BN183" s="257"/>
      <c r="BO183" s="257"/>
      <c r="BP183" s="257"/>
      <c r="BQ183" s="257"/>
      <c r="BR183" s="257"/>
      <c r="BS183" s="257"/>
      <c r="BT183" s="257"/>
      <c r="BU183" s="257"/>
      <c r="BV183" s="257"/>
      <c r="BW183" s="257"/>
      <c r="BX183" s="257"/>
      <c r="BY183" s="257"/>
      <c r="BZ183" s="257"/>
      <c r="CA183" s="257"/>
      <c r="CB183" s="257"/>
      <c r="CC183" s="257"/>
      <c r="CD183" s="257"/>
      <c r="CE183" s="257"/>
      <c r="CF183" s="257"/>
      <c r="CG183" s="257"/>
      <c r="CH183" s="257"/>
      <c r="CI183" s="257"/>
      <c r="CJ183" s="257"/>
      <c r="CK183" s="257"/>
      <c r="CL183" s="257"/>
      <c r="CM183" s="257"/>
      <c r="CN183" s="257"/>
      <c r="CO183" s="257"/>
      <c r="CP183" s="257"/>
      <c r="CQ183" s="257"/>
      <c r="CR183" s="257"/>
      <c r="CS183" s="257"/>
      <c r="CT183" s="257"/>
      <c r="CU183" s="257"/>
      <c r="CV183" s="257"/>
    </row>
  </sheetData>
  <sheetProtection password="CB72" sheet="1" objects="1" scenarios="1"/>
  <customSheetViews>
    <customSheetView guid="{1211E1B9-FC37-4364-9CF0-0FFC01866726}" showPageBreaks="1" fitToPage="1" printArea="1" hiddenRows="1" hiddenColumns="1" view="pageBreakPreview">
      <selection activeCell="A16" sqref="A16"/>
      <pageMargins left="0" right="0" top="0" bottom="0" header="0" footer="0"/>
      <pageSetup paperSize="9" scale="75" fitToHeight="0" orientation="landscape" r:id="rId1"/>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2"/>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3"/>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4"/>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5"/>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6"/>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7"/>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8"/>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9"/>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10"/>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ADF3F130-0A37-42E7-A525-50C5A6B01A26}" showPageBreaks="1" fitToPage="1" printArea="1" hiddenRows="1" hiddenColumns="1" view="pageBreakPreview">
      <selection activeCell="A16" sqref="A16"/>
      <pageMargins left="0" right="0" top="0" bottom="0" header="0" footer="0"/>
      <pageSetup paperSize="9" scale="75" fitToHeight="0" orientation="landscape" r:id="rId13"/>
    </customSheetView>
  </customSheetViews>
  <mergeCells count="138">
    <mergeCell ref="J152:M152"/>
    <mergeCell ref="J153:M153"/>
    <mergeCell ref="J154:M154"/>
    <mergeCell ref="J155:M155"/>
    <mergeCell ref="J156:M156"/>
    <mergeCell ref="J157:M157"/>
    <mergeCell ref="J146:M146"/>
    <mergeCell ref="J147:M147"/>
    <mergeCell ref="J148:M148"/>
    <mergeCell ref="J149:M149"/>
    <mergeCell ref="J150:M150"/>
    <mergeCell ref="J151:M151"/>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04:M104"/>
    <mergeCell ref="J105:M105"/>
    <mergeCell ref="J106:M106"/>
    <mergeCell ref="J107:M107"/>
    <mergeCell ref="J108:M108"/>
    <mergeCell ref="J109:M109"/>
    <mergeCell ref="J98:M98"/>
    <mergeCell ref="J99:M99"/>
    <mergeCell ref="J100:M100"/>
    <mergeCell ref="J101:M101"/>
    <mergeCell ref="J102:M102"/>
    <mergeCell ref="J103:M103"/>
    <mergeCell ref="J97:M97"/>
    <mergeCell ref="J86:M86"/>
    <mergeCell ref="J87:M87"/>
    <mergeCell ref="J88:M88"/>
    <mergeCell ref="J89:M89"/>
    <mergeCell ref="J90:M90"/>
    <mergeCell ref="J91:M91"/>
    <mergeCell ref="J95:M95"/>
    <mergeCell ref="J93:M93"/>
    <mergeCell ref="J94:M9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A3:M3"/>
    <mergeCell ref="A4:M4"/>
    <mergeCell ref="C10:F10"/>
    <mergeCell ref="C9:F9"/>
    <mergeCell ref="B6:C6"/>
    <mergeCell ref="B7:H7"/>
    <mergeCell ref="B8:H8"/>
    <mergeCell ref="J21:M21"/>
    <mergeCell ref="C22:D22"/>
    <mergeCell ref="H22:I22"/>
    <mergeCell ref="J22:M22"/>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4"/>
  <headerFooter>
    <oddHeader>&amp;C&amp;"Calibri"&amp;12&amp;KFF0000 डेटा वर्गीकरण : प्रतिबंधित/RESTRICTED&amp;1#_x000D_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zoomScaleNormal="70" zoomScaleSheetLayoutView="100" workbookViewId="0">
      <selection activeCell="G16" sqref="G16"/>
    </sheetView>
  </sheetViews>
  <sheetFormatPr defaultRowHeight="16.5"/>
  <cols>
    <col min="1" max="2" width="5.7109375" style="141" customWidth="1"/>
    <col min="3" max="3" width="24.7109375" style="141" customWidth="1"/>
    <col min="4" max="4" width="15.28515625" style="141" customWidth="1"/>
    <col min="5" max="5" width="28.7109375" style="141" customWidth="1"/>
    <col min="6" max="6" width="14.7109375" style="141" customWidth="1"/>
    <col min="7" max="7" width="27.28515625" style="141" customWidth="1"/>
    <col min="8" max="8" width="14.5703125" style="128" hidden="1" customWidth="1"/>
    <col min="9" max="9" width="15.5703125" style="129" hidden="1" customWidth="1"/>
    <col min="10" max="10" width="23.140625" style="130" hidden="1" customWidth="1"/>
    <col min="11" max="11" width="6.85546875" style="130" hidden="1" customWidth="1"/>
    <col min="12" max="12" width="5.85546875" style="130" customWidth="1"/>
    <col min="13" max="13" width="16.28515625" style="130" customWidth="1"/>
    <col min="14" max="14" width="39.7109375" style="130" customWidth="1"/>
    <col min="15" max="15" width="24.28515625" style="130" customWidth="1"/>
    <col min="16" max="17" width="16.28515625" style="130" customWidth="1"/>
    <col min="18" max="19" width="10.28515625" style="131" customWidth="1"/>
    <col min="20" max="20" width="9.140625" style="131" customWidth="1"/>
    <col min="21" max="21" width="9.140625" style="132" customWidth="1"/>
    <col min="22" max="23" width="9.140625" style="132"/>
    <col min="24" max="25" width="9.140625" style="133"/>
    <col min="26" max="16384" width="9.140625" style="134"/>
  </cols>
  <sheetData>
    <row r="1" spans="1:25" s="126" customFormat="1" ht="39.950000000000003" customHeight="1">
      <c r="A1" s="958" t="s">
        <v>228</v>
      </c>
      <c r="B1" s="958"/>
      <c r="C1" s="958"/>
      <c r="D1" s="958"/>
      <c r="E1" s="958"/>
      <c r="F1" s="958"/>
      <c r="G1" s="958"/>
      <c r="H1" s="121"/>
      <c r="I1" s="122"/>
      <c r="J1" s="123"/>
      <c r="K1" s="123"/>
      <c r="L1" s="123"/>
      <c r="M1" s="123"/>
      <c r="N1" s="123"/>
      <c r="O1" s="123"/>
      <c r="P1" s="123"/>
      <c r="Q1" s="123"/>
      <c r="R1" s="123"/>
      <c r="S1" s="123"/>
      <c r="T1" s="123"/>
      <c r="U1" s="124"/>
      <c r="V1" s="124"/>
      <c r="W1" s="124"/>
      <c r="X1" s="125"/>
      <c r="Y1" s="125"/>
    </row>
    <row r="2" spans="1:25" ht="18" customHeight="1">
      <c r="A2" s="92" t="str">
        <f>Cover_Junk!B3</f>
        <v>Spec No:CC/NT/W-GIS/DOM/A02/25/13385</v>
      </c>
      <c r="B2" s="92"/>
      <c r="C2" s="93"/>
      <c r="D2" s="127"/>
      <c r="E2" s="127"/>
      <c r="F2" s="127"/>
      <c r="G2" s="95" t="s">
        <v>229</v>
      </c>
    </row>
    <row r="3" spans="1:25" ht="12.75" customHeight="1">
      <c r="A3" s="96"/>
      <c r="B3" s="96"/>
      <c r="C3" s="97"/>
      <c r="D3" s="116"/>
      <c r="E3" s="116"/>
      <c r="F3" s="116"/>
      <c r="G3" s="98"/>
    </row>
    <row r="4" spans="1:25" ht="18.95" customHeight="1">
      <c r="A4" s="959" t="s">
        <v>230</v>
      </c>
      <c r="B4" s="959"/>
      <c r="C4" s="959"/>
      <c r="D4" s="959"/>
      <c r="E4" s="959"/>
      <c r="F4" s="959"/>
      <c r="G4" s="959"/>
    </row>
    <row r="5" spans="1:25" ht="21" customHeight="1">
      <c r="A5" s="135" t="s">
        <v>98</v>
      </c>
      <c r="B5" s="135"/>
      <c r="C5" s="136"/>
      <c r="D5" s="136"/>
      <c r="E5" s="136"/>
      <c r="F5" s="136"/>
      <c r="G5" s="136"/>
    </row>
    <row r="6" spans="1:25" ht="21" customHeight="1">
      <c r="A6" s="12" t="s">
        <v>99</v>
      </c>
      <c r="B6" s="12"/>
      <c r="C6" s="136"/>
      <c r="D6" s="136"/>
      <c r="E6" s="136"/>
      <c r="F6" s="136"/>
      <c r="G6" s="136"/>
      <c r="I6" s="469" t="s">
        <v>231</v>
      </c>
      <c r="J6" s="550">
        <f>'Sch-1'!L244</f>
        <v>0</v>
      </c>
      <c r="K6" s="468"/>
      <c r="L6" s="362"/>
    </row>
    <row r="7" spans="1:25" ht="21" customHeight="1">
      <c r="A7" s="12" t="s">
        <v>101</v>
      </c>
      <c r="B7" s="12"/>
      <c r="C7" s="136"/>
      <c r="D7" s="136"/>
      <c r="E7" s="136"/>
      <c r="F7" s="136"/>
      <c r="G7" s="136"/>
      <c r="I7" s="469" t="s">
        <v>232</v>
      </c>
      <c r="J7" s="550">
        <f>'Sch-2'!H245</f>
        <v>0</v>
      </c>
      <c r="K7" s="468"/>
    </row>
    <row r="8" spans="1:25" ht="21" customHeight="1">
      <c r="A8" s="12" t="s">
        <v>103</v>
      </c>
      <c r="B8" s="12"/>
      <c r="C8" s="136"/>
      <c r="D8" s="136"/>
      <c r="E8" s="136"/>
      <c r="F8" s="136"/>
      <c r="G8" s="136"/>
      <c r="I8" s="469" t="s">
        <v>233</v>
      </c>
      <c r="J8" s="550">
        <f>'Sch-3'!L120</f>
        <v>0</v>
      </c>
      <c r="K8" s="468"/>
    </row>
    <row r="9" spans="1:25" ht="21" customHeight="1">
      <c r="A9" s="12" t="s">
        <v>234</v>
      </c>
      <c r="B9" s="12"/>
      <c r="C9" s="136"/>
      <c r="D9" s="136"/>
      <c r="E9" s="136"/>
      <c r="F9" s="136"/>
      <c r="G9" s="136"/>
      <c r="I9" s="470" t="s">
        <v>235</v>
      </c>
      <c r="J9" s="551">
        <f>J6+J7+J8</f>
        <v>0</v>
      </c>
      <c r="K9" s="468"/>
    </row>
    <row r="10" spans="1:25" ht="21" customHeight="1">
      <c r="A10" s="12" t="s">
        <v>166</v>
      </c>
      <c r="B10" s="12"/>
      <c r="C10" s="136"/>
      <c r="D10" s="136"/>
      <c r="E10" s="136"/>
      <c r="F10" s="136"/>
      <c r="G10" s="136"/>
      <c r="J10" s="361"/>
    </row>
    <row r="11" spans="1:25" ht="14.25" customHeight="1">
      <c r="A11" s="136"/>
      <c r="B11" s="136"/>
      <c r="C11" s="136"/>
      <c r="D11" s="136"/>
      <c r="E11" s="136"/>
      <c r="F11" s="136"/>
      <c r="G11" s="136"/>
    </row>
    <row r="12" spans="1:25" ht="103.5" customHeight="1">
      <c r="A12" s="137" t="s">
        <v>236</v>
      </c>
      <c r="B12" s="420"/>
      <c r="C12" s="960" t="str">
        <f>Cover_Junk!$B$2</f>
        <v>GIS Package (TR-202577PKG01) for Augmentation of 1x500 MVA, 400/220 kV ICT (3rd) at Thrissur VSC HVDC Station in Kerala.</v>
      </c>
      <c r="D12" s="960"/>
      <c r="E12" s="960"/>
      <c r="F12" s="960"/>
      <c r="G12" s="960"/>
      <c r="J12" s="362"/>
    </row>
    <row r="13" spans="1:25" ht="21" customHeight="1" thickBot="1">
      <c r="A13" s="138" t="s">
        <v>237</v>
      </c>
      <c r="B13" s="138"/>
      <c r="C13" s="139"/>
      <c r="D13" s="138"/>
      <c r="E13" s="138"/>
      <c r="F13" s="138"/>
      <c r="G13" s="138"/>
      <c r="H13" s="359"/>
      <c r="K13" s="147"/>
      <c r="L13" s="147"/>
      <c r="M13" s="147"/>
    </row>
    <row r="14" spans="1:25" ht="41.25" customHeight="1" thickBot="1">
      <c r="A14" s="961" t="s">
        <v>238</v>
      </c>
      <c r="B14" s="961"/>
      <c r="C14" s="961"/>
      <c r="D14" s="961"/>
      <c r="E14" s="961"/>
      <c r="F14" s="961"/>
      <c r="G14" s="961"/>
      <c r="H14" s="471" t="s">
        <v>239</v>
      </c>
      <c r="I14" s="471" t="s">
        <v>240</v>
      </c>
      <c r="J14" s="472" t="s">
        <v>241</v>
      </c>
      <c r="K14" s="147"/>
      <c r="L14" s="147"/>
      <c r="M14" s="147"/>
      <c r="N14" s="140"/>
    </row>
    <row r="15" spans="1:25" ht="56.25" customHeight="1">
      <c r="B15" s="142">
        <v>1</v>
      </c>
      <c r="C15" s="965" t="s">
        <v>242</v>
      </c>
      <c r="D15" s="963"/>
      <c r="E15" s="963"/>
      <c r="F15" s="964"/>
      <c r="G15" s="143"/>
      <c r="H15" s="527">
        <f>IF(J6=0,0,(G15/J9)*J6)</f>
        <v>0</v>
      </c>
      <c r="I15" s="528">
        <f>IF(J7=0,0,(G15/J9)*J7)</f>
        <v>0</v>
      </c>
      <c r="J15" s="527">
        <f>IF(J8,(G15/J9)*J8,0)</f>
        <v>0</v>
      </c>
      <c r="K15" s="147"/>
      <c r="L15" s="147"/>
      <c r="M15" s="147"/>
    </row>
    <row r="16" spans="1:25" ht="55.5" customHeight="1">
      <c r="B16" s="142">
        <v>2</v>
      </c>
      <c r="C16" s="962" t="s">
        <v>243</v>
      </c>
      <c r="D16" s="963"/>
      <c r="E16" s="963"/>
      <c r="F16" s="964"/>
      <c r="G16" s="144"/>
      <c r="H16" s="529">
        <f>G16*J6</f>
        <v>0</v>
      </c>
      <c r="I16" s="530">
        <f>G16*J7</f>
        <v>0</v>
      </c>
      <c r="J16" s="529">
        <f>G16*J8</f>
        <v>0</v>
      </c>
      <c r="K16" s="147"/>
      <c r="L16" s="147"/>
      <c r="M16" s="147"/>
    </row>
    <row r="17" spans="1:25" s="145" customFormat="1" ht="39.75" customHeight="1" thickBot="1">
      <c r="B17" s="146">
        <v>3</v>
      </c>
      <c r="C17" s="953" t="s">
        <v>244</v>
      </c>
      <c r="D17" s="954"/>
      <c r="E17" s="954"/>
      <c r="F17" s="955"/>
      <c r="G17" s="356"/>
      <c r="H17" s="529"/>
      <c r="I17" s="529"/>
      <c r="J17" s="529"/>
      <c r="K17" s="147"/>
      <c r="L17" s="147"/>
      <c r="M17" s="147"/>
      <c r="N17" s="147"/>
      <c r="O17" s="147"/>
      <c r="P17" s="147"/>
      <c r="Q17" s="147"/>
      <c r="R17" s="148"/>
      <c r="S17" s="148"/>
      <c r="T17" s="148"/>
      <c r="U17" s="149"/>
      <c r="V17" s="149"/>
      <c r="W17" s="149"/>
      <c r="X17" s="150"/>
      <c r="Y17" s="150"/>
    </row>
    <row r="18" spans="1:25" s="145" customFormat="1" ht="21" customHeight="1" thickBot="1">
      <c r="B18" s="151"/>
      <c r="C18" s="956" t="s">
        <v>245</v>
      </c>
      <c r="D18" s="957"/>
      <c r="E18" s="957"/>
      <c r="F18" s="152" t="s">
        <v>246</v>
      </c>
      <c r="G18" s="357"/>
      <c r="H18" s="531">
        <f>G18</f>
        <v>0</v>
      </c>
      <c r="I18" s="532"/>
      <c r="J18" s="529"/>
      <c r="K18" s="147"/>
      <c r="L18" s="147"/>
      <c r="M18" s="147"/>
      <c r="N18" s="154"/>
      <c r="O18" s="153"/>
      <c r="P18" s="147"/>
      <c r="Q18" s="147"/>
      <c r="R18" s="148"/>
      <c r="S18" s="148"/>
      <c r="T18" s="148"/>
      <c r="U18" s="149"/>
      <c r="V18" s="149"/>
      <c r="W18" s="149"/>
      <c r="X18" s="150"/>
      <c r="Y18" s="150"/>
    </row>
    <row r="19" spans="1:25" s="145" customFormat="1" ht="33" customHeight="1" thickBot="1">
      <c r="B19" s="151"/>
      <c r="C19" s="972" t="s">
        <v>247</v>
      </c>
      <c r="D19" s="973"/>
      <c r="E19" s="973"/>
      <c r="F19" s="152" t="s">
        <v>246</v>
      </c>
      <c r="G19" s="357"/>
      <c r="H19" s="533"/>
      <c r="I19" s="531">
        <f>G19</f>
        <v>0</v>
      </c>
      <c r="J19" s="534"/>
      <c r="K19" s="147"/>
      <c r="L19" s="147"/>
      <c r="M19" s="147"/>
      <c r="N19" s="154"/>
      <c r="O19" s="153"/>
      <c r="P19" s="147"/>
      <c r="Q19" s="147"/>
      <c r="R19" s="148"/>
      <c r="S19" s="148"/>
      <c r="T19" s="148"/>
      <c r="U19" s="149"/>
      <c r="V19" s="149"/>
      <c r="W19" s="149"/>
      <c r="X19" s="150"/>
      <c r="Y19" s="150"/>
    </row>
    <row r="20" spans="1:25" s="145" customFormat="1" ht="21" customHeight="1" thickBot="1">
      <c r="B20" s="151"/>
      <c r="C20" s="956" t="s">
        <v>248</v>
      </c>
      <c r="D20" s="957"/>
      <c r="E20" s="957"/>
      <c r="F20" s="152" t="s">
        <v>246</v>
      </c>
      <c r="G20" s="357"/>
      <c r="H20" s="529"/>
      <c r="I20" s="528"/>
      <c r="J20" s="531">
        <f>G20</f>
        <v>0</v>
      </c>
      <c r="K20" s="147"/>
      <c r="L20" s="147"/>
      <c r="M20" s="147"/>
      <c r="N20" s="154"/>
      <c r="O20" s="153"/>
      <c r="P20" s="147"/>
      <c r="Q20" s="147"/>
      <c r="R20" s="148"/>
      <c r="S20" s="148"/>
      <c r="T20" s="148"/>
      <c r="U20" s="149"/>
      <c r="V20" s="149"/>
      <c r="W20" s="149"/>
      <c r="X20" s="150"/>
      <c r="Y20" s="150"/>
    </row>
    <row r="21" spans="1:25" s="145" customFormat="1" ht="21" hidden="1" customHeight="1">
      <c r="B21" s="151"/>
      <c r="C21" s="956" t="s">
        <v>249</v>
      </c>
      <c r="D21" s="957"/>
      <c r="E21" s="957"/>
      <c r="F21" s="152" t="s">
        <v>246</v>
      </c>
      <c r="G21" s="363"/>
      <c r="H21" s="529"/>
      <c r="I21" s="530"/>
      <c r="J21" s="527"/>
      <c r="K21" s="147"/>
      <c r="L21" s="147"/>
      <c r="M21" s="147"/>
      <c r="N21" s="154"/>
      <c r="O21" s="153"/>
      <c r="P21" s="147"/>
      <c r="Q21" s="147"/>
      <c r="R21" s="148"/>
      <c r="S21" s="148"/>
      <c r="T21" s="148"/>
      <c r="U21" s="149"/>
      <c r="V21" s="149"/>
      <c r="W21" s="149"/>
      <c r="X21" s="150"/>
      <c r="Y21" s="150"/>
    </row>
    <row r="22" spans="1:25" s="145" customFormat="1" ht="21" hidden="1" customHeight="1">
      <c r="B22" s="155"/>
      <c r="C22" s="956" t="s">
        <v>250</v>
      </c>
      <c r="D22" s="957"/>
      <c r="E22" s="957"/>
      <c r="F22" s="156" t="s">
        <v>246</v>
      </c>
      <c r="G22" s="363"/>
      <c r="H22" s="529"/>
      <c r="I22" s="530"/>
      <c r="J22" s="529"/>
      <c r="K22" s="147"/>
      <c r="L22" s="147"/>
      <c r="M22" s="147"/>
      <c r="N22" s="154"/>
      <c r="O22" s="153"/>
      <c r="P22" s="147"/>
      <c r="Q22" s="147"/>
      <c r="R22" s="148"/>
      <c r="S22" s="148"/>
      <c r="T22" s="148"/>
      <c r="U22" s="149"/>
      <c r="V22" s="149"/>
      <c r="W22" s="149"/>
      <c r="X22" s="150"/>
      <c r="Y22" s="150"/>
    </row>
    <row r="23" spans="1:25" s="145" customFormat="1" ht="54.95" customHeight="1" thickBot="1">
      <c r="B23" s="146">
        <v>4</v>
      </c>
      <c r="C23" s="968" t="s">
        <v>251</v>
      </c>
      <c r="D23" s="969"/>
      <c r="E23" s="969"/>
      <c r="F23" s="970"/>
      <c r="G23" s="356"/>
      <c r="H23" s="535"/>
      <c r="I23" s="530"/>
      <c r="J23" s="529"/>
      <c r="K23" s="147"/>
      <c r="L23" s="147"/>
      <c r="M23" s="147"/>
      <c r="N23" s="147"/>
      <c r="O23" s="147"/>
      <c r="P23" s="147"/>
      <c r="Q23" s="147"/>
      <c r="R23" s="148"/>
      <c r="S23" s="148"/>
      <c r="T23" s="148"/>
      <c r="U23" s="149"/>
      <c r="V23" s="149"/>
      <c r="W23" s="149"/>
      <c r="X23" s="150"/>
      <c r="Y23" s="150"/>
    </row>
    <row r="24" spans="1:25" s="145" customFormat="1" ht="21" customHeight="1" thickBot="1">
      <c r="A24" s="157"/>
      <c r="B24" s="151"/>
      <c r="C24" s="956" t="s">
        <v>245</v>
      </c>
      <c r="D24" s="957"/>
      <c r="E24" s="957"/>
      <c r="F24" s="152" t="s">
        <v>252</v>
      </c>
      <c r="G24" s="358"/>
      <c r="H24" s="536">
        <f>G24*J6</f>
        <v>0</v>
      </c>
      <c r="I24" s="532"/>
      <c r="J24" s="529"/>
      <c r="K24" s="147"/>
      <c r="L24" s="147"/>
      <c r="M24" s="147"/>
      <c r="N24" s="147"/>
      <c r="O24" s="147"/>
      <c r="P24" s="147"/>
      <c r="Q24" s="147"/>
      <c r="R24" s="148"/>
      <c r="S24" s="148"/>
      <c r="T24" s="148"/>
      <c r="U24" s="149"/>
      <c r="V24" s="149"/>
      <c r="W24" s="149"/>
      <c r="X24" s="150"/>
      <c r="Y24" s="150"/>
    </row>
    <row r="25" spans="1:25" s="145" customFormat="1" ht="33.75" customHeight="1" thickBot="1">
      <c r="A25" s="157"/>
      <c r="B25" s="151"/>
      <c r="C25" s="974" t="s">
        <v>247</v>
      </c>
      <c r="D25" s="975"/>
      <c r="E25" s="975"/>
      <c r="F25" s="152" t="s">
        <v>252</v>
      </c>
      <c r="G25" s="358"/>
      <c r="H25" s="537"/>
      <c r="I25" s="531">
        <f>G25*J7</f>
        <v>0</v>
      </c>
      <c r="J25" s="534"/>
      <c r="K25" s="147"/>
      <c r="L25" s="147"/>
      <c r="M25" s="147"/>
      <c r="N25" s="147"/>
      <c r="O25" s="147"/>
      <c r="P25" s="147"/>
      <c r="Q25" s="147"/>
      <c r="R25" s="148"/>
      <c r="S25" s="148"/>
      <c r="T25" s="148"/>
      <c r="U25" s="149"/>
      <c r="V25" s="149"/>
      <c r="W25" s="149"/>
      <c r="X25" s="150"/>
      <c r="Y25" s="150"/>
    </row>
    <row r="26" spans="1:25" s="145" customFormat="1" ht="21" customHeight="1" thickBot="1">
      <c r="A26" s="157"/>
      <c r="B26" s="151"/>
      <c r="C26" s="956" t="s">
        <v>248</v>
      </c>
      <c r="D26" s="957"/>
      <c r="E26" s="957"/>
      <c r="F26" s="152" t="s">
        <v>252</v>
      </c>
      <c r="G26" s="358"/>
      <c r="H26" s="535"/>
      <c r="I26" s="528"/>
      <c r="J26" s="531">
        <f>G26*J8</f>
        <v>0</v>
      </c>
      <c r="K26" s="147"/>
      <c r="L26" s="147"/>
      <c r="M26" s="147"/>
      <c r="N26" s="147"/>
      <c r="O26" s="147"/>
      <c r="P26" s="147"/>
      <c r="Q26" s="147"/>
      <c r="R26" s="148"/>
      <c r="S26" s="148"/>
      <c r="T26" s="148"/>
      <c r="U26" s="149"/>
      <c r="V26" s="149"/>
      <c r="W26" s="149"/>
      <c r="X26" s="150"/>
      <c r="Y26" s="150"/>
    </row>
    <row r="27" spans="1:25" s="145" customFormat="1" ht="21" hidden="1" customHeight="1">
      <c r="A27" s="157"/>
      <c r="B27" s="151"/>
      <c r="C27" s="956" t="s">
        <v>249</v>
      </c>
      <c r="D27" s="957"/>
      <c r="E27" s="957"/>
      <c r="F27" s="152" t="s">
        <v>252</v>
      </c>
      <c r="G27" s="364"/>
      <c r="H27" s="535"/>
      <c r="I27" s="530"/>
      <c r="J27" s="527"/>
      <c r="K27" s="147"/>
      <c r="L27" s="147"/>
      <c r="M27" s="147"/>
      <c r="N27" s="147"/>
      <c r="O27" s="147"/>
      <c r="P27" s="147"/>
      <c r="Q27" s="147"/>
      <c r="R27" s="148"/>
      <c r="S27" s="148"/>
      <c r="T27" s="148"/>
      <c r="U27" s="149"/>
      <c r="V27" s="149"/>
      <c r="W27" s="149"/>
      <c r="X27" s="150"/>
      <c r="Y27" s="150"/>
    </row>
    <row r="28" spans="1:25" s="145" customFormat="1" ht="21" hidden="1" customHeight="1">
      <c r="A28" s="157"/>
      <c r="B28" s="155"/>
      <c r="C28" s="979" t="s">
        <v>250</v>
      </c>
      <c r="D28" s="980"/>
      <c r="E28" s="980"/>
      <c r="F28" s="156" t="s">
        <v>252</v>
      </c>
      <c r="G28" s="364"/>
      <c r="H28" s="535"/>
      <c r="I28" s="530"/>
      <c r="J28" s="529"/>
      <c r="K28" s="147"/>
      <c r="L28" s="147"/>
      <c r="M28" s="147"/>
      <c r="N28" s="147"/>
      <c r="O28" s="147"/>
      <c r="P28" s="147"/>
      <c r="Q28" s="147"/>
      <c r="R28" s="148"/>
      <c r="S28" s="148"/>
      <c r="T28" s="148"/>
      <c r="U28" s="149"/>
      <c r="V28" s="149"/>
      <c r="W28" s="149"/>
      <c r="X28" s="150"/>
      <c r="Y28" s="150"/>
    </row>
    <row r="29" spans="1:25" s="145" customFormat="1" hidden="1">
      <c r="A29" s="157"/>
      <c r="B29" s="158"/>
      <c r="C29" s="966" t="s">
        <v>253</v>
      </c>
      <c r="D29" s="967"/>
      <c r="E29" s="967"/>
      <c r="F29" s="967"/>
      <c r="G29" s="967"/>
      <c r="H29" s="538"/>
      <c r="I29" s="538"/>
      <c r="J29" s="538"/>
      <c r="K29" s="147"/>
      <c r="L29" s="147"/>
      <c r="M29" s="147"/>
      <c r="N29" s="147"/>
      <c r="O29" s="147"/>
      <c r="P29" s="147"/>
      <c r="Q29" s="147"/>
      <c r="R29" s="148"/>
      <c r="S29" s="148"/>
      <c r="T29" s="148"/>
      <c r="U29" s="149"/>
      <c r="V29" s="149"/>
      <c r="W29" s="149"/>
      <c r="X29" s="150"/>
      <c r="Y29" s="150"/>
    </row>
    <row r="30" spans="1:25" s="145" customFormat="1" ht="48.75" hidden="1" customHeight="1">
      <c r="A30" s="157"/>
      <c r="B30" s="159">
        <v>5</v>
      </c>
      <c r="C30" s="976" t="s">
        <v>254</v>
      </c>
      <c r="D30" s="976"/>
      <c r="E30" s="976"/>
      <c r="F30" s="976"/>
      <c r="G30" s="976"/>
      <c r="H30" s="539"/>
      <c r="I30" s="539"/>
      <c r="J30" s="539"/>
      <c r="K30" s="147"/>
      <c r="L30" s="147"/>
      <c r="M30" s="147"/>
      <c r="N30" s="147"/>
      <c r="O30" s="147"/>
      <c r="P30" s="147"/>
      <c r="Q30" s="147"/>
      <c r="R30" s="148"/>
      <c r="S30" s="148"/>
      <c r="T30" s="148"/>
      <c r="U30" s="149"/>
      <c r="V30" s="149"/>
      <c r="W30" s="149"/>
      <c r="X30" s="150"/>
      <c r="Y30" s="150"/>
    </row>
    <row r="31" spans="1:25" s="145" customFormat="1" ht="48.75" hidden="1" customHeight="1">
      <c r="A31" s="157"/>
      <c r="B31" s="977"/>
      <c r="C31" s="977"/>
      <c r="D31" s="977"/>
      <c r="E31" s="977"/>
      <c r="F31" s="977"/>
      <c r="G31" s="977"/>
      <c r="H31" s="540">
        <f>SUM(H15:H28)</f>
        <v>0</v>
      </c>
      <c r="I31" s="540">
        <f>SUM(I15:I28)</f>
        <v>0</v>
      </c>
      <c r="J31" s="540">
        <f>SUM(J15:J28)</f>
        <v>0</v>
      </c>
      <c r="K31" s="147">
        <f>SUM(K15:K28)</f>
        <v>0</v>
      </c>
      <c r="L31" s="147">
        <f>SUM(L15:L28)</f>
        <v>0</v>
      </c>
      <c r="M31" s="147"/>
      <c r="N31" s="147"/>
      <c r="O31" s="147"/>
      <c r="P31" s="147"/>
      <c r="Q31" s="147"/>
      <c r="R31" s="148"/>
      <c r="S31" s="148"/>
      <c r="T31" s="148"/>
      <c r="U31" s="149"/>
      <c r="V31" s="149"/>
      <c r="W31" s="149"/>
      <c r="X31" s="150"/>
      <c r="Y31" s="150"/>
    </row>
    <row r="32" spans="1:25" s="145" customFormat="1" ht="48.75" hidden="1" customHeight="1">
      <c r="A32" s="157"/>
      <c r="B32" s="160"/>
      <c r="C32" s="976" t="s">
        <v>255</v>
      </c>
      <c r="D32" s="978"/>
      <c r="E32" s="978"/>
      <c r="F32" s="978"/>
      <c r="G32" s="978"/>
      <c r="H32" s="541" t="e">
        <f>(1-(H31/I2))</f>
        <v>#DIV/0!</v>
      </c>
      <c r="I32" s="541" t="e">
        <f>(1-(I31/I3))</f>
        <v>#DIV/0!</v>
      </c>
      <c r="J32" s="542" t="e">
        <f>1-(J31/I4)</f>
        <v>#DIV/0!</v>
      </c>
      <c r="K32" s="147" t="e">
        <f>1-(K31/I5)</f>
        <v>#DIV/0!</v>
      </c>
      <c r="L32" s="147" t="e">
        <f>1-(L31/#REF!)</f>
        <v>#REF!</v>
      </c>
      <c r="M32" s="147"/>
      <c r="N32" s="147"/>
      <c r="O32" s="147"/>
      <c r="P32" s="147"/>
      <c r="Q32" s="147"/>
      <c r="R32" s="148"/>
      <c r="S32" s="148"/>
      <c r="T32" s="148"/>
      <c r="U32" s="149"/>
      <c r="V32" s="149"/>
      <c r="W32" s="149"/>
      <c r="X32" s="150"/>
      <c r="Y32" s="150"/>
    </row>
    <row r="33" spans="1:25" s="145" customFormat="1" ht="39" customHeight="1">
      <c r="A33" s="971" t="s">
        <v>256</v>
      </c>
      <c r="B33" s="971"/>
      <c r="C33" s="971"/>
      <c r="D33" s="971"/>
      <c r="E33" s="971"/>
      <c r="F33" s="971"/>
      <c r="G33" s="971"/>
      <c r="H33" s="543"/>
      <c r="I33" s="543"/>
      <c r="J33" s="543"/>
      <c r="K33" s="147"/>
      <c r="L33" s="147"/>
      <c r="M33" s="147"/>
      <c r="N33" s="147"/>
      <c r="O33" s="147"/>
      <c r="P33" s="147"/>
      <c r="Q33" s="147"/>
      <c r="R33" s="148"/>
      <c r="S33" s="148"/>
      <c r="T33" s="148"/>
      <c r="U33" s="149"/>
      <c r="V33" s="149"/>
      <c r="W33" s="149"/>
      <c r="X33" s="150"/>
      <c r="Y33" s="150"/>
    </row>
    <row r="34" spans="1:25" s="145" customFormat="1" ht="31.5" customHeight="1" thickBot="1">
      <c r="A34" s="138" t="s">
        <v>257</v>
      </c>
      <c r="B34" s="160"/>
      <c r="C34" s="161"/>
      <c r="E34" s="162"/>
      <c r="F34" s="162"/>
      <c r="G34" s="163"/>
      <c r="H34" s="543"/>
      <c r="I34" s="543"/>
      <c r="J34" s="543"/>
      <c r="K34" s="147"/>
      <c r="L34" s="147"/>
      <c r="M34" s="147"/>
      <c r="N34" s="147"/>
      <c r="O34" s="147"/>
      <c r="P34" s="147"/>
      <c r="Q34" s="147"/>
      <c r="R34" s="148"/>
      <c r="S34" s="148"/>
      <c r="T34" s="148"/>
      <c r="U34" s="149"/>
      <c r="V34" s="149"/>
      <c r="W34" s="149"/>
      <c r="X34" s="150"/>
      <c r="Y34" s="150"/>
    </row>
    <row r="35" spans="1:25" s="145" customFormat="1" ht="21" customHeight="1" thickBot="1">
      <c r="A35" s="98" t="s">
        <v>258</v>
      </c>
      <c r="B35" s="160"/>
      <c r="C35" s="161"/>
      <c r="E35" s="162"/>
      <c r="F35" s="162"/>
      <c r="G35" s="163"/>
      <c r="H35" s="544">
        <f>SUM(H15:H26)</f>
        <v>0</v>
      </c>
      <c r="I35" s="545">
        <f>SUM(I15:I26)</f>
        <v>0</v>
      </c>
      <c r="J35" s="546">
        <f>SUM(J15:J26)</f>
        <v>0</v>
      </c>
      <c r="K35" s="365"/>
      <c r="L35" s="147"/>
      <c r="M35" s="147"/>
      <c r="N35" s="147"/>
      <c r="O35" s="147"/>
      <c r="P35" s="147"/>
      <c r="Q35" s="147"/>
      <c r="R35" s="148"/>
      <c r="S35" s="148"/>
      <c r="T35" s="148"/>
      <c r="U35" s="149"/>
      <c r="V35" s="149"/>
      <c r="W35" s="149"/>
      <c r="X35" s="150"/>
      <c r="Y35" s="150"/>
    </row>
    <row r="36" spans="1:25" ht="19.5" customHeight="1" thickBot="1">
      <c r="A36" s="164"/>
      <c r="B36" s="164"/>
      <c r="C36" s="165"/>
      <c r="D36" s="97"/>
      <c r="E36" s="98"/>
      <c r="F36" s="98"/>
      <c r="G36" s="115" t="s">
        <v>259</v>
      </c>
      <c r="H36" s="474">
        <f>IF(J6=0,0,1-(H35/J6))</f>
        <v>0</v>
      </c>
      <c r="I36" s="474">
        <f>IF(J7=0,0,1-(I35/J7))</f>
        <v>0</v>
      </c>
      <c r="J36" s="475">
        <f>IF(J8=0,0,1-(J35/J8))</f>
        <v>0</v>
      </c>
      <c r="K36" s="460" t="s">
        <v>213</v>
      </c>
    </row>
    <row r="37" spans="1:25" ht="19.5" customHeight="1">
      <c r="A37" s="164"/>
      <c r="B37" s="164"/>
      <c r="C37" s="165"/>
      <c r="D37" s="97"/>
      <c r="E37" s="98"/>
      <c r="F37" s="98"/>
      <c r="G37" s="115" t="str">
        <f>"For and on behalf of "</f>
        <v xml:space="preserve">For and on behalf of </v>
      </c>
      <c r="H37" s="130"/>
    </row>
    <row r="38" spans="1:25" ht="19.5" customHeight="1">
      <c r="A38" s="166"/>
      <c r="B38" s="166"/>
      <c r="C38" s="166"/>
      <c r="D38" s="167"/>
      <c r="E38" s="168"/>
      <c r="F38" s="168"/>
      <c r="G38" s="134"/>
      <c r="H38" s="169"/>
    </row>
    <row r="39" spans="1:25" ht="23.25" customHeight="1">
      <c r="A39" s="170" t="s">
        <v>260</v>
      </c>
      <c r="B39" s="170"/>
      <c r="C39" s="493" t="str">
        <f>'Sch-7'!C21:D21</f>
        <v xml:space="preserve">  </v>
      </c>
      <c r="D39" s="167"/>
      <c r="E39" s="168" t="s">
        <v>261</v>
      </c>
      <c r="F39" s="548">
        <f>'Names of Bidder'!C19</f>
        <v>0</v>
      </c>
      <c r="G39" s="549"/>
      <c r="H39" s="362"/>
    </row>
    <row r="40" spans="1:25" ht="23.25" customHeight="1">
      <c r="A40" s="170" t="s">
        <v>262</v>
      </c>
      <c r="B40" s="170"/>
      <c r="C40" s="494" t="str">
        <f>'Sch-7'!C22:D22</f>
        <v/>
      </c>
      <c r="D40" s="171"/>
      <c r="E40" s="168" t="s">
        <v>263</v>
      </c>
      <c r="F40" s="548">
        <f>'Names of Bidder'!C20</f>
        <v>0</v>
      </c>
      <c r="G40" s="549"/>
      <c r="H40" s="130"/>
    </row>
  </sheetData>
  <sheetProtection password="CB72" sheet="1" objects="1" scenarios="1"/>
  <customSheetViews>
    <customSheetView guid="{1211E1B9-FC37-4364-9CF0-0FFC01866726}" showPageBreaks="1" zeroValues="0" printArea="1" hiddenRows="1" hiddenColumns="1" view="pageBreakPreview">
      <selection activeCell="G18" sqref="G18"/>
      <pageMargins left="0" right="0" top="0" bottom="0" header="0" footer="0"/>
      <pageSetup scale="77" orientation="portrait" r:id="rId1"/>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2"/>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3"/>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4"/>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5"/>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6"/>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7"/>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8"/>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9"/>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10"/>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ADF3F130-0A37-42E7-A525-50C5A6B01A26}" showPageBreaks="1" zeroValues="0" printArea="1" hiddenRows="1" hiddenColumns="1" view="pageBreakPreview">
      <selection activeCell="G18" sqref="G18"/>
      <pageMargins left="0" right="0" top="0" bottom="0" header="0" footer="0"/>
      <pageSetup scale="77" orientation="portrait" r:id="rId13"/>
      <headerFooter alignWithMargins="0">
        <oddFooter>&amp;R&amp;"Book Antiqua,Bold"&amp;10Letter of Discount  / Page &amp;P of &amp;N</oddFooter>
      </headerFooter>
    </customSheetView>
  </customSheetViews>
  <mergeCells count="23">
    <mergeCell ref="C29:G29"/>
    <mergeCell ref="C23:F23"/>
    <mergeCell ref="A33:G33"/>
    <mergeCell ref="C19:E19"/>
    <mergeCell ref="C25:E25"/>
    <mergeCell ref="C30:G30"/>
    <mergeCell ref="B31:G31"/>
    <mergeCell ref="C32:G32"/>
    <mergeCell ref="C22:E22"/>
    <mergeCell ref="C21:E21"/>
    <mergeCell ref="C20:E20"/>
    <mergeCell ref="C28:E28"/>
    <mergeCell ref="C27:E27"/>
    <mergeCell ref="C17:F17"/>
    <mergeCell ref="C18:E18"/>
    <mergeCell ref="C26:E26"/>
    <mergeCell ref="C24:E24"/>
    <mergeCell ref="A1:G1"/>
    <mergeCell ref="A4:G4"/>
    <mergeCell ref="C12:G12"/>
    <mergeCell ref="A14:G14"/>
    <mergeCell ref="C16:F16"/>
    <mergeCell ref="C15:F15"/>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6" orientation="portrait" r:id="rId14"/>
  <headerFooter alignWithMargins="0">
    <oddHeader>&amp;C&amp;"Calibri"&amp;12&amp;KFF0000 डेटा वर्गीकरण : प्रतिबंधित/RESTRICTED&amp;1#_x000D_</oddHeader>
    <oddFooter>&amp;R&amp;"Book Antiqua,Bold"&amp;10Letter of Discount  /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81" t="s">
        <v>264</v>
      </c>
      <c r="B2" s="981"/>
      <c r="C2" s="981"/>
      <c r="D2" s="981"/>
      <c r="E2" s="43"/>
    </row>
    <row r="3" spans="1:6">
      <c r="A3" s="172"/>
      <c r="B3" s="173"/>
      <c r="C3" s="173"/>
      <c r="D3" s="173"/>
      <c r="E3" s="173"/>
    </row>
    <row r="4" spans="1:6" ht="30">
      <c r="A4" s="174" t="s">
        <v>265</v>
      </c>
      <c r="B4" s="175" t="s">
        <v>266</v>
      </c>
      <c r="C4" s="174" t="s">
        <v>267</v>
      </c>
      <c r="D4" s="174" t="s">
        <v>268</v>
      </c>
      <c r="E4" s="174" t="s">
        <v>269</v>
      </c>
    </row>
    <row r="5" spans="1:6" ht="18" customHeight="1">
      <c r="A5" s="176" t="s">
        <v>270</v>
      </c>
      <c r="B5" s="176" t="s">
        <v>271</v>
      </c>
      <c r="C5" s="176" t="s">
        <v>272</v>
      </c>
      <c r="D5" s="176" t="s">
        <v>273</v>
      </c>
      <c r="E5" s="176" t="s">
        <v>274</v>
      </c>
    </row>
    <row r="6" spans="1:6" ht="45" customHeight="1">
      <c r="A6" s="177">
        <v>1</v>
      </c>
      <c r="B6" s="178"/>
      <c r="C6" s="179"/>
      <c r="D6" s="180"/>
      <c r="E6" s="181">
        <f t="shared" ref="E6:E15" si="0">C6*D6</f>
        <v>0</v>
      </c>
    </row>
    <row r="7" spans="1:6" ht="45" customHeight="1">
      <c r="A7" s="177">
        <v>2</v>
      </c>
      <c r="B7" s="178"/>
      <c r="C7" s="179"/>
      <c r="D7" s="180"/>
      <c r="E7" s="181">
        <f t="shared" si="0"/>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235</v>
      </c>
      <c r="C16" s="183"/>
      <c r="D16" s="183"/>
      <c r="E16" s="183">
        <f>SUM(E6:E15)</f>
        <v>0</v>
      </c>
      <c r="F16" s="184"/>
    </row>
    <row r="17" ht="30" customHeight="1"/>
    <row r="18" ht="30" customHeight="1"/>
    <row r="19" ht="30" customHeight="1"/>
    <row r="20" ht="30" customHeight="1"/>
    <row r="21" ht="30" customHeight="1"/>
  </sheetData>
  <customSheetViews>
    <customSheetView guid="{1211E1B9-FC37-4364-9CF0-0FFC01866726}" state="hidden" topLeftCell="A4">
      <selection activeCell="D6" sqref="D6"/>
      <pageMargins left="0" right="0" top="0" bottom="0" header="0" footer="0"/>
      <pageSetup orientation="portrait" r:id="rId1"/>
      <headerFooter alignWithMargins="0"/>
    </customSheetView>
    <customSheetView guid="{A58DB4DF-40C7-4BEB-B85E-6BD6F54941CF}" state="hidden" topLeftCell="A4">
      <selection activeCell="D6" sqref="D6"/>
      <pageMargins left="0" right="0" top="0" bottom="0" header="0" footer="0"/>
      <pageSetup orientation="portrait" r:id="rId2"/>
      <headerFooter alignWithMargins="0"/>
    </customSheetView>
    <customSheetView guid="{B96E710B-6DD7-4DE1-95AB-C9EE060CD030}" state="hidden" topLeftCell="A4">
      <selection activeCell="D6" sqref="D6"/>
      <pageMargins left="0" right="0" top="0" bottom="0" header="0" footer="0"/>
      <pageSetup orientation="portrait" r:id="rId3"/>
      <headerFooter alignWithMargins="0"/>
    </customSheetView>
    <customSheetView guid="{357C9841-BEC3-434B-AC63-C04FB4321BA3}" state="hidden" topLeftCell="A4">
      <selection activeCell="D6" sqref="D6"/>
      <pageMargins left="0" right="0" top="0" bottom="0" header="0" footer="0"/>
      <pageSetup orientation="portrait" r:id="rId4"/>
      <headerFooter alignWithMargins="0"/>
    </customSheetView>
    <customSheetView guid="{3C00DDA0-7DDE-4169-A739-550DAF5DCF8D}" state="hidden" topLeftCell="A4">
      <selection activeCell="D6" sqref="D6"/>
      <pageMargins left="0" right="0" top="0" bottom="0" header="0" footer="0"/>
      <pageSetup orientation="portrait" r:id="rId5"/>
      <headerFooter alignWithMargins="0"/>
    </customSheetView>
    <customSheetView guid="{63D51328-7CBC-4A1E-B96D-BAE91416501B}" state="hidden" topLeftCell="A4">
      <selection activeCell="D6" sqref="D6"/>
      <pageMargins left="0" right="0" top="0" bottom="0" header="0" footer="0"/>
      <pageSetup orientation="portrait" r:id="rId6"/>
      <headerFooter alignWithMargins="0"/>
    </customSheetView>
    <customSheetView guid="{99CA2F10-F926-46DC-8609-4EAE5B9F3585}" state="hidden" topLeftCell="A4">
      <selection activeCell="D6" sqref="D6"/>
      <pageMargins left="0" right="0" top="0" bottom="0" header="0" footer="0"/>
      <pageSetup orientation="portrait" r:id="rId7"/>
      <headerFooter alignWithMargins="0"/>
    </customSheetView>
    <customSheetView guid="{CCA37BAE-906F-43D5-9FD9-B13563E4B9D7}" state="hidden" topLeftCell="A4">
      <selection activeCell="D6" sqref="D6"/>
      <pageMargins left="0" right="0" top="0" bottom="0" header="0" footer="0"/>
      <pageSetup orientation="portrait" r:id="rId8"/>
      <headerFooter alignWithMargins="0"/>
    </customSheetView>
    <customSheetView guid="{18EA11B4-BD82-47BF-99FA-7AB19BF74D0B}" state="hidden" topLeftCell="A4">
      <selection activeCell="D6" sqref="D6"/>
      <pageMargins left="0" right="0" top="0" bottom="0" header="0" footer="0"/>
      <pageSetup orientation="portrait" r:id="rId9"/>
      <headerFooter alignWithMargins="0"/>
    </customSheetView>
    <customSheetView guid="{915C64AD-BD67-44F0-9117-5B9D998BA799}" state="hidden" topLeftCell="A4">
      <selection activeCell="D6" sqref="D6"/>
      <pageMargins left="0" right="0" top="0" bottom="0" header="0" footer="0"/>
      <pageSetup orientation="portrait" r:id="rId10"/>
      <headerFooter alignWithMargins="0"/>
    </customSheetView>
    <customSheetView guid="{89CB4E6A-722E-4E39-885D-E2A6D0D08321}"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ADF3F130-0A37-42E7-A525-50C5A6B01A26}" state="hidden" topLeftCell="A4">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RowHeight="16.5"/>
  <cols>
    <col min="1" max="1" width="9.140625" style="116"/>
    <col min="2" max="2" width="30.7109375" style="98" customWidth="1"/>
    <col min="3" max="3" width="26.140625" style="98" customWidth="1"/>
    <col min="4" max="5" width="17.85546875" style="98" customWidth="1"/>
    <col min="6" max="16384" width="9.140625" style="43"/>
  </cols>
  <sheetData>
    <row r="1" spans="1:6">
      <c r="A1" s="172"/>
      <c r="B1" s="173"/>
      <c r="C1" s="173"/>
      <c r="D1" s="173"/>
      <c r="E1" s="173"/>
    </row>
    <row r="2" spans="1:6" ht="21.95" customHeight="1">
      <c r="A2" s="981" t="s">
        <v>275</v>
      </c>
      <c r="B2" s="981"/>
      <c r="C2" s="981"/>
      <c r="D2" s="982"/>
      <c r="E2" s="18"/>
    </row>
    <row r="3" spans="1:6">
      <c r="A3" s="172"/>
      <c r="B3" s="173"/>
      <c r="C3" s="173"/>
      <c r="D3" s="173"/>
      <c r="E3" s="173"/>
    </row>
    <row r="4" spans="1:6" ht="30">
      <c r="A4" s="174" t="s">
        <v>265</v>
      </c>
      <c r="B4" s="175" t="s">
        <v>266</v>
      </c>
      <c r="C4" s="174" t="s">
        <v>276</v>
      </c>
      <c r="D4" s="174" t="s">
        <v>277</v>
      </c>
      <c r="E4" s="174" t="s">
        <v>278</v>
      </c>
    </row>
    <row r="5" spans="1:6" ht="18" customHeight="1">
      <c r="A5" s="176" t="s">
        <v>270</v>
      </c>
      <c r="B5" s="176" t="s">
        <v>271</v>
      </c>
      <c r="C5" s="176" t="s">
        <v>272</v>
      </c>
      <c r="D5" s="176" t="s">
        <v>273</v>
      </c>
      <c r="E5" s="176" t="s">
        <v>274</v>
      </c>
    </row>
    <row r="6" spans="1:6" ht="45" customHeight="1">
      <c r="A6" s="177">
        <v>1</v>
      </c>
      <c r="B6" s="178"/>
      <c r="C6" s="179"/>
      <c r="D6" s="180"/>
      <c r="E6" s="181">
        <f>C6*D6</f>
        <v>0</v>
      </c>
    </row>
    <row r="7" spans="1:6" ht="45" customHeight="1">
      <c r="A7" s="177">
        <v>2</v>
      </c>
      <c r="B7" s="178"/>
      <c r="C7" s="179"/>
      <c r="D7" s="180"/>
      <c r="E7" s="181">
        <f t="shared" ref="E7:E15" si="0">C7*D7</f>
        <v>0</v>
      </c>
    </row>
    <row r="8" spans="1:6" ht="45" customHeight="1">
      <c r="A8" s="177">
        <v>3</v>
      </c>
      <c r="B8" s="178"/>
      <c r="C8" s="179"/>
      <c r="D8" s="180"/>
      <c r="E8" s="181">
        <f t="shared" si="0"/>
        <v>0</v>
      </c>
    </row>
    <row r="9" spans="1:6" ht="45" customHeight="1">
      <c r="A9" s="177">
        <v>4</v>
      </c>
      <c r="B9" s="178"/>
      <c r="C9" s="179"/>
      <c r="D9" s="180"/>
      <c r="E9" s="181">
        <f t="shared" si="0"/>
        <v>0</v>
      </c>
    </row>
    <row r="10" spans="1:6" ht="45" customHeight="1">
      <c r="A10" s="177">
        <v>5</v>
      </c>
      <c r="B10" s="178"/>
      <c r="C10" s="179"/>
      <c r="D10" s="180"/>
      <c r="E10" s="181">
        <f t="shared" si="0"/>
        <v>0</v>
      </c>
    </row>
    <row r="11" spans="1:6" ht="45" customHeight="1">
      <c r="A11" s="177">
        <v>6</v>
      </c>
      <c r="B11" s="178"/>
      <c r="C11" s="179"/>
      <c r="D11" s="180"/>
      <c r="E11" s="181">
        <f t="shared" si="0"/>
        <v>0</v>
      </c>
    </row>
    <row r="12" spans="1:6" ht="45" customHeight="1">
      <c r="A12" s="177">
        <v>7</v>
      </c>
      <c r="B12" s="178"/>
      <c r="C12" s="179"/>
      <c r="D12" s="180"/>
      <c r="E12" s="181">
        <f t="shared" si="0"/>
        <v>0</v>
      </c>
    </row>
    <row r="13" spans="1:6" ht="45" customHeight="1">
      <c r="A13" s="177">
        <v>8</v>
      </c>
      <c r="B13" s="178"/>
      <c r="C13" s="179"/>
      <c r="D13" s="180"/>
      <c r="E13" s="181">
        <f t="shared" si="0"/>
        <v>0</v>
      </c>
    </row>
    <row r="14" spans="1:6" ht="45" customHeight="1">
      <c r="A14" s="177">
        <v>9</v>
      </c>
      <c r="B14" s="178"/>
      <c r="C14" s="179"/>
      <c r="D14" s="180"/>
      <c r="E14" s="181">
        <f t="shared" si="0"/>
        <v>0</v>
      </c>
    </row>
    <row r="15" spans="1:6" ht="45" customHeight="1">
      <c r="A15" s="177">
        <v>10</v>
      </c>
      <c r="B15" s="178"/>
      <c r="C15" s="179"/>
      <c r="D15" s="180"/>
      <c r="E15" s="181">
        <f t="shared" si="0"/>
        <v>0</v>
      </c>
    </row>
    <row r="16" spans="1:6" ht="45" customHeight="1">
      <c r="A16" s="182"/>
      <c r="B16" s="183" t="s">
        <v>235</v>
      </c>
      <c r="C16" s="183"/>
      <c r="D16" s="183"/>
      <c r="E16" s="183">
        <f>SUM(E6:E15)</f>
        <v>0</v>
      </c>
      <c r="F16" s="184"/>
    </row>
    <row r="17" ht="30" customHeight="1"/>
    <row r="18" ht="30" customHeight="1"/>
    <row r="19" ht="30" customHeight="1"/>
    <row r="20" ht="30" customHeight="1"/>
    <row r="21" ht="30" customHeight="1"/>
  </sheetData>
  <customSheetViews>
    <customSheetView guid="{1211E1B9-FC37-4364-9CF0-0FFC01866726}" state="hidden" topLeftCell="A13">
      <selection activeCell="D6" sqref="D6"/>
      <pageMargins left="0" right="0" top="0" bottom="0" header="0" footer="0"/>
      <pageSetup orientation="portrait" r:id="rId1"/>
      <headerFooter alignWithMargins="0"/>
    </customSheetView>
    <customSheetView guid="{A58DB4DF-40C7-4BEB-B85E-6BD6F54941CF}" state="hidden" topLeftCell="A13">
      <selection activeCell="D6" sqref="D6"/>
      <pageMargins left="0" right="0" top="0" bottom="0" header="0" footer="0"/>
      <pageSetup orientation="portrait" r:id="rId2"/>
      <headerFooter alignWithMargins="0"/>
    </customSheetView>
    <customSheetView guid="{B96E710B-6DD7-4DE1-95AB-C9EE060CD030}" state="hidden" topLeftCell="A13">
      <selection activeCell="D6" sqref="D6"/>
      <pageMargins left="0" right="0" top="0" bottom="0" header="0" footer="0"/>
      <pageSetup orientation="portrait" r:id="rId3"/>
      <headerFooter alignWithMargins="0"/>
    </customSheetView>
    <customSheetView guid="{357C9841-BEC3-434B-AC63-C04FB4321BA3}" state="hidden" topLeftCell="A13">
      <selection activeCell="D6" sqref="D6"/>
      <pageMargins left="0" right="0" top="0" bottom="0" header="0" footer="0"/>
      <pageSetup orientation="portrait" r:id="rId4"/>
      <headerFooter alignWithMargins="0"/>
    </customSheetView>
    <customSheetView guid="{3C00DDA0-7DDE-4169-A739-550DAF5DCF8D}" state="hidden" topLeftCell="A13">
      <selection activeCell="D6" sqref="D6"/>
      <pageMargins left="0" right="0" top="0" bottom="0" header="0" footer="0"/>
      <pageSetup orientation="portrait" r:id="rId5"/>
      <headerFooter alignWithMargins="0"/>
    </customSheetView>
    <customSheetView guid="{63D51328-7CBC-4A1E-B96D-BAE91416501B}" state="hidden" topLeftCell="A13">
      <selection activeCell="D6" sqref="D6"/>
      <pageMargins left="0" right="0" top="0" bottom="0" header="0" footer="0"/>
      <pageSetup orientation="portrait" r:id="rId6"/>
      <headerFooter alignWithMargins="0"/>
    </customSheetView>
    <customSheetView guid="{99CA2F10-F926-46DC-8609-4EAE5B9F3585}" state="hidden" topLeftCell="A13">
      <selection activeCell="D6" sqref="D6"/>
      <pageMargins left="0" right="0" top="0" bottom="0" header="0" footer="0"/>
      <pageSetup orientation="portrait" r:id="rId7"/>
      <headerFooter alignWithMargins="0"/>
    </customSheetView>
    <customSheetView guid="{CCA37BAE-906F-43D5-9FD9-B13563E4B9D7}" state="hidden" topLeftCell="A13">
      <selection activeCell="D6" sqref="D6"/>
      <pageMargins left="0" right="0" top="0" bottom="0" header="0" footer="0"/>
      <pageSetup orientation="portrait" r:id="rId8"/>
      <headerFooter alignWithMargins="0"/>
    </customSheetView>
    <customSheetView guid="{18EA11B4-BD82-47BF-99FA-7AB19BF74D0B}" state="hidden" topLeftCell="A13">
      <selection activeCell="D6" sqref="D6"/>
      <pageMargins left="0" right="0" top="0" bottom="0" header="0" footer="0"/>
      <pageSetup orientation="portrait" r:id="rId9"/>
      <headerFooter alignWithMargins="0"/>
    </customSheetView>
    <customSheetView guid="{915C64AD-BD67-44F0-9117-5B9D998BA799}" state="hidden" topLeftCell="A13">
      <selection activeCell="D6" sqref="D6"/>
      <pageMargins left="0" right="0" top="0" bottom="0" header="0" footer="0"/>
      <pageSetup orientation="portrait" r:id="rId10"/>
      <headerFooter alignWithMargins="0"/>
    </customSheetView>
    <customSheetView guid="{89CB4E6A-722E-4E39-885D-E2A6D0D08321}"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ADF3F130-0A37-42E7-A525-50C5A6B01A26}" state="hidden" topLeftCell="A13">
      <selection activeCell="D6" sqref="D6"/>
      <pageMargins left="0" right="0" top="0" bottom="0" header="0" footer="0"/>
      <pageSetup orientation="portrait" r:id="rId13"/>
      <headerFooter alignWithMargins="0"/>
    </customSheetView>
  </customSheetViews>
  <mergeCells count="1">
    <mergeCell ref="A2:D2"/>
  </mergeCells>
  <pageMargins left="0.75" right="0.75"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RowHeight="16.5"/>
  <cols>
    <col min="1" max="1" width="8.7109375" style="116" customWidth="1"/>
    <col min="2" max="4" width="23.5703125" style="98" customWidth="1"/>
    <col min="5" max="5" width="11" style="98" customWidth="1"/>
    <col min="6" max="6" width="14.42578125" style="98" customWidth="1"/>
    <col min="7" max="16384" width="9.140625" style="43"/>
  </cols>
  <sheetData>
    <row r="1" spans="1:7">
      <c r="A1" s="172"/>
      <c r="B1" s="173"/>
      <c r="C1" s="173"/>
      <c r="D1" s="173"/>
      <c r="E1" s="173"/>
      <c r="F1" s="173"/>
    </row>
    <row r="2" spans="1:7" ht="21.95" customHeight="1">
      <c r="A2" s="981" t="s">
        <v>279</v>
      </c>
      <c r="B2" s="981"/>
      <c r="C2" s="981"/>
      <c r="D2" s="981"/>
      <c r="E2" s="982"/>
      <c r="F2" s="43"/>
    </row>
    <row r="3" spans="1:7">
      <c r="A3" s="172"/>
      <c r="B3" s="173"/>
      <c r="C3" s="173"/>
      <c r="D3" s="173"/>
      <c r="E3" s="173"/>
      <c r="F3" s="173"/>
    </row>
    <row r="4" spans="1:7" ht="45">
      <c r="A4" s="174" t="s">
        <v>265</v>
      </c>
      <c r="B4" s="175" t="s">
        <v>266</v>
      </c>
      <c r="C4" s="174" t="s">
        <v>280</v>
      </c>
      <c r="D4" s="174" t="s">
        <v>281</v>
      </c>
      <c r="E4" s="174" t="s">
        <v>282</v>
      </c>
      <c r="F4" s="174" t="s">
        <v>283</v>
      </c>
    </row>
    <row r="5" spans="1:7" ht="18" customHeight="1">
      <c r="A5" s="176" t="s">
        <v>270</v>
      </c>
      <c r="B5" s="176" t="s">
        <v>271</v>
      </c>
      <c r="C5" s="176" t="s">
        <v>272</v>
      </c>
      <c r="D5" s="176" t="s">
        <v>273</v>
      </c>
      <c r="E5" s="185" t="s">
        <v>284</v>
      </c>
      <c r="F5" s="176" t="s">
        <v>285</v>
      </c>
    </row>
    <row r="6" spans="1:7" ht="45" customHeight="1">
      <c r="A6" s="177">
        <v>1</v>
      </c>
      <c r="B6" s="178"/>
      <c r="C6" s="179"/>
      <c r="D6" s="179"/>
      <c r="E6" s="180"/>
      <c r="F6" s="181">
        <f>C6*E6</f>
        <v>0</v>
      </c>
    </row>
    <row r="7" spans="1:7" ht="45" customHeight="1">
      <c r="A7" s="177">
        <v>2</v>
      </c>
      <c r="B7" s="178"/>
      <c r="C7" s="179"/>
      <c r="D7" s="179"/>
      <c r="E7" s="180"/>
      <c r="F7" s="181">
        <f t="shared" ref="F7:F15" si="0">C7*E7</f>
        <v>0</v>
      </c>
    </row>
    <row r="8" spans="1:7" ht="45" customHeight="1">
      <c r="A8" s="177">
        <v>3</v>
      </c>
      <c r="B8" s="178"/>
      <c r="C8" s="179"/>
      <c r="D8" s="179"/>
      <c r="E8" s="180"/>
      <c r="F8" s="181">
        <f t="shared" si="0"/>
        <v>0</v>
      </c>
    </row>
    <row r="9" spans="1:7" ht="45" customHeight="1">
      <c r="A9" s="177">
        <v>4</v>
      </c>
      <c r="B9" s="178"/>
      <c r="C9" s="179"/>
      <c r="D9" s="179"/>
      <c r="E9" s="180"/>
      <c r="F9" s="181">
        <f t="shared" si="0"/>
        <v>0</v>
      </c>
    </row>
    <row r="10" spans="1:7" ht="45" customHeight="1">
      <c r="A10" s="177">
        <v>5</v>
      </c>
      <c r="B10" s="178"/>
      <c r="C10" s="179"/>
      <c r="D10" s="179"/>
      <c r="E10" s="180"/>
      <c r="F10" s="181">
        <f t="shared" si="0"/>
        <v>0</v>
      </c>
    </row>
    <row r="11" spans="1:7" ht="45" customHeight="1">
      <c r="A11" s="177">
        <v>6</v>
      </c>
      <c r="B11" s="178"/>
      <c r="C11" s="179"/>
      <c r="D11" s="179"/>
      <c r="E11" s="180"/>
      <c r="F11" s="181">
        <f t="shared" si="0"/>
        <v>0</v>
      </c>
    </row>
    <row r="12" spans="1:7" ht="45" customHeight="1">
      <c r="A12" s="177">
        <v>7</v>
      </c>
      <c r="B12" s="178"/>
      <c r="C12" s="179"/>
      <c r="D12" s="179"/>
      <c r="E12" s="180"/>
      <c r="F12" s="181">
        <f t="shared" si="0"/>
        <v>0</v>
      </c>
    </row>
    <row r="13" spans="1:7" ht="45" customHeight="1">
      <c r="A13" s="177">
        <v>8</v>
      </c>
      <c r="B13" s="178"/>
      <c r="C13" s="179"/>
      <c r="D13" s="179"/>
      <c r="E13" s="180"/>
      <c r="F13" s="181">
        <f t="shared" si="0"/>
        <v>0</v>
      </c>
    </row>
    <row r="14" spans="1:7" ht="45" customHeight="1">
      <c r="A14" s="177">
        <v>9</v>
      </c>
      <c r="B14" s="178"/>
      <c r="C14" s="179"/>
      <c r="D14" s="179"/>
      <c r="E14" s="180"/>
      <c r="F14" s="181">
        <f t="shared" si="0"/>
        <v>0</v>
      </c>
    </row>
    <row r="15" spans="1:7" ht="45" customHeight="1">
      <c r="A15" s="177">
        <v>10</v>
      </c>
      <c r="B15" s="178"/>
      <c r="C15" s="179"/>
      <c r="D15" s="179"/>
      <c r="E15" s="180"/>
      <c r="F15" s="181">
        <f t="shared" si="0"/>
        <v>0</v>
      </c>
    </row>
    <row r="16" spans="1:7" ht="45" customHeight="1">
      <c r="A16" s="182"/>
      <c r="B16" s="183" t="s">
        <v>235</v>
      </c>
      <c r="C16" s="183"/>
      <c r="D16" s="183"/>
      <c r="E16" s="183"/>
      <c r="F16" s="183">
        <f>SUM(F6:F15)</f>
        <v>0</v>
      </c>
      <c r="G16" s="184"/>
    </row>
    <row r="17" ht="30" customHeight="1"/>
    <row r="18" ht="30" customHeight="1"/>
    <row r="19" ht="30" customHeight="1"/>
    <row r="20" ht="30" customHeight="1"/>
    <row r="21" ht="30" customHeight="1"/>
  </sheetData>
  <customSheetViews>
    <customSheetView guid="{1211E1B9-FC37-4364-9CF0-0FFC01866726}" state="hidden" topLeftCell="A5">
      <selection activeCell="D11" sqref="D11"/>
      <pageMargins left="0" right="0" top="0" bottom="0" header="0" footer="0"/>
      <pageSetup orientation="portrait" r:id="rId1"/>
      <headerFooter alignWithMargins="0"/>
    </customSheetView>
    <customSheetView guid="{A58DB4DF-40C7-4BEB-B85E-6BD6F54941CF}" state="hidden" topLeftCell="A5">
      <selection activeCell="D11" sqref="D11"/>
      <pageMargins left="0" right="0" top="0" bottom="0" header="0" footer="0"/>
      <pageSetup orientation="portrait" r:id="rId2"/>
      <headerFooter alignWithMargins="0"/>
    </customSheetView>
    <customSheetView guid="{B96E710B-6DD7-4DE1-95AB-C9EE060CD030}" state="hidden" topLeftCell="A5">
      <selection activeCell="D11" sqref="D11"/>
      <pageMargins left="0" right="0" top="0" bottom="0" header="0" footer="0"/>
      <pageSetup orientation="portrait" r:id="rId3"/>
      <headerFooter alignWithMargins="0"/>
    </customSheetView>
    <customSheetView guid="{357C9841-BEC3-434B-AC63-C04FB4321BA3}" state="hidden" topLeftCell="A5">
      <selection activeCell="D11" sqref="D11"/>
      <pageMargins left="0" right="0" top="0" bottom="0" header="0" footer="0"/>
      <pageSetup orientation="portrait" r:id="rId4"/>
      <headerFooter alignWithMargins="0"/>
    </customSheetView>
    <customSheetView guid="{3C00DDA0-7DDE-4169-A739-550DAF5DCF8D}" state="hidden" topLeftCell="A5">
      <selection activeCell="D11" sqref="D11"/>
      <pageMargins left="0" right="0" top="0" bottom="0" header="0" footer="0"/>
      <pageSetup orientation="portrait" r:id="rId5"/>
      <headerFooter alignWithMargins="0"/>
    </customSheetView>
    <customSheetView guid="{63D51328-7CBC-4A1E-B96D-BAE91416501B}" state="hidden" topLeftCell="A5">
      <selection activeCell="D11" sqref="D11"/>
      <pageMargins left="0" right="0" top="0" bottom="0" header="0" footer="0"/>
      <pageSetup orientation="portrait" r:id="rId6"/>
      <headerFooter alignWithMargins="0"/>
    </customSheetView>
    <customSheetView guid="{99CA2F10-F926-46DC-8609-4EAE5B9F3585}" state="hidden" topLeftCell="A5">
      <selection activeCell="D11" sqref="D11"/>
      <pageMargins left="0" right="0" top="0" bottom="0" header="0" footer="0"/>
      <pageSetup orientation="portrait" r:id="rId7"/>
      <headerFooter alignWithMargins="0"/>
    </customSheetView>
    <customSheetView guid="{CCA37BAE-906F-43D5-9FD9-B13563E4B9D7}" state="hidden" topLeftCell="A5">
      <selection activeCell="D11" sqref="D11"/>
      <pageMargins left="0" right="0" top="0" bottom="0" header="0" footer="0"/>
      <pageSetup orientation="portrait" r:id="rId8"/>
      <headerFooter alignWithMargins="0"/>
    </customSheetView>
    <customSheetView guid="{18EA11B4-BD82-47BF-99FA-7AB19BF74D0B}" state="hidden" topLeftCell="A5">
      <selection activeCell="D11" sqref="D11"/>
      <pageMargins left="0" right="0" top="0" bottom="0" header="0" footer="0"/>
      <pageSetup orientation="portrait" r:id="rId9"/>
      <headerFooter alignWithMargins="0"/>
    </customSheetView>
    <customSheetView guid="{915C64AD-BD67-44F0-9117-5B9D998BA799}" state="hidden" topLeftCell="A5">
      <selection activeCell="D11" sqref="D11"/>
      <pageMargins left="0" right="0" top="0" bottom="0" header="0" footer="0"/>
      <pageSetup orientation="portrait" r:id="rId10"/>
      <headerFooter alignWithMargins="0"/>
    </customSheetView>
    <customSheetView guid="{89CB4E6A-722E-4E39-885D-E2A6D0D08321}"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ADF3F130-0A37-42E7-A525-50C5A6B01A26}" state="hidden" topLeftCell="A5">
      <selection activeCell="D11" sqref="D11"/>
      <pageMargins left="0" right="0" top="0" bottom="0" header="0" footer="0"/>
      <pageSetup orientation="portrait" r:id="rId13"/>
      <headerFooter alignWithMargins="0"/>
    </customSheetView>
  </customSheetViews>
  <mergeCells count="1">
    <mergeCell ref="A2:E2"/>
  </mergeCells>
  <pageMargins left="0.75" right="0.62" top="0.65" bottom="1" header="0.5" footer="0.5"/>
  <pageSetup orientation="portrait" r:id="rId14"/>
  <headerFooter alignWithMargins="0">
    <oddHeader>&amp;C&amp;"Calibri"&amp;12&amp;KFF0000 डेटा वर्गीकरण : प्रतिबंधित/RESTRICTED&amp;1#_x000D_</oddHeader>
  </headerFooter>
  <drawing r:id="rId1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2"/>
  <sheetViews>
    <sheetView showGridLines="0" showZeros="0" view="pageBreakPreview" zoomScale="90" zoomScaleSheetLayoutView="90" workbookViewId="0">
      <selection activeCell="I18" sqref="I18 N19 H17:H20"/>
    </sheetView>
  </sheetViews>
  <sheetFormatPr defaultRowHeight="16.5"/>
  <cols>
    <col min="1" max="1" width="10.7109375" style="189" customWidth="1"/>
    <col min="2" max="2" width="15.28515625" style="194" customWidth="1"/>
    <col min="3" max="3" width="16.28515625" style="189" customWidth="1"/>
    <col min="4" max="4" width="20.7109375" style="189" customWidth="1"/>
    <col min="5" max="5" width="12.7109375" style="189" customWidth="1"/>
    <col min="6" max="6" width="45.140625" style="189" customWidth="1"/>
    <col min="7" max="7" width="9.140625" style="189" customWidth="1"/>
    <col min="8" max="8" width="12" style="189" hidden="1" customWidth="1"/>
    <col min="9" max="18" width="9.140625" style="190" hidden="1" customWidth="1"/>
    <col min="19" max="19" width="8" style="190" hidden="1" customWidth="1"/>
    <col min="20" max="20" width="9.140625" style="190" hidden="1" customWidth="1"/>
    <col min="21" max="21" width="7.7109375" style="190" hidden="1" customWidth="1"/>
    <col min="22" max="22" width="9.140625" style="190" hidden="1" customWidth="1"/>
    <col min="23" max="23" width="5.5703125" style="190" hidden="1" customWidth="1"/>
    <col min="24" max="24" width="4.85546875" style="190" hidden="1" customWidth="1"/>
    <col min="25" max="25" width="9.140625" style="190" hidden="1" customWidth="1"/>
    <col min="26" max="26" width="66.7109375" style="190" hidden="1" customWidth="1"/>
    <col min="27" max="27" width="17.5703125" style="190" hidden="1" customWidth="1"/>
    <col min="28" max="28" width="20" style="190" hidden="1" customWidth="1"/>
    <col min="29" max="29" width="13.85546875" style="190" hidden="1" customWidth="1"/>
    <col min="30" max="30" width="9.140625" style="191" hidden="1" customWidth="1"/>
    <col min="31" max="31" width="9.140625" style="192" hidden="1" customWidth="1"/>
    <col min="32" max="32" width="13.7109375" style="192" hidden="1" customWidth="1"/>
    <col min="33" max="35" width="9.140625" style="191" hidden="1" customWidth="1"/>
    <col min="36" max="36" width="10.42578125" style="191" hidden="1" customWidth="1"/>
    <col min="37" max="41" width="9.140625" style="191" hidden="1" customWidth="1"/>
    <col min="42" max="16384" width="9.140625" style="190"/>
  </cols>
  <sheetData>
    <row r="1" spans="1:36" ht="24.75" customHeight="1">
      <c r="A1" s="186" t="str">
        <f>Cover_Junk!B3</f>
        <v>Spec No:CC/NT/W-GIS/DOM/A02/25/13385</v>
      </c>
      <c r="B1" s="186"/>
      <c r="C1" s="187"/>
      <c r="D1" s="187"/>
      <c r="E1" s="187"/>
      <c r="F1" s="188" t="s">
        <v>286</v>
      </c>
      <c r="Z1" s="190" t="str">
        <f>'[6]Names of Bidder'!D6</f>
        <v>Sole Bidder</v>
      </c>
      <c r="AE1" s="192">
        <v>1</v>
      </c>
      <c r="AF1" s="192" t="s">
        <v>287</v>
      </c>
      <c r="AI1" s="192">
        <v>1</v>
      </c>
      <c r="AJ1" s="191" t="s">
        <v>288</v>
      </c>
    </row>
    <row r="2" spans="1:36">
      <c r="B2" s="189"/>
      <c r="Z2" s="190">
        <f>'[6]Names of Bidder'!AA6</f>
        <v>0</v>
      </c>
      <c r="AE2" s="192">
        <v>2</v>
      </c>
      <c r="AF2" s="192" t="s">
        <v>289</v>
      </c>
      <c r="AI2" s="192">
        <v>2</v>
      </c>
      <c r="AJ2" s="191" t="s">
        <v>290</v>
      </c>
    </row>
    <row r="3" spans="1:36" ht="17.25">
      <c r="A3" s="989" t="s">
        <v>291</v>
      </c>
      <c r="B3" s="989"/>
      <c r="C3" s="989"/>
      <c r="D3" s="989"/>
      <c r="E3" s="989"/>
      <c r="F3" s="989"/>
      <c r="AE3" s="192">
        <v>3</v>
      </c>
      <c r="AF3" s="192" t="s">
        <v>292</v>
      </c>
      <c r="AI3" s="192">
        <v>3</v>
      </c>
      <c r="AJ3" s="191" t="s">
        <v>293</v>
      </c>
    </row>
    <row r="4" spans="1:36">
      <c r="A4" s="193"/>
      <c r="B4" s="193"/>
      <c r="C4" s="193"/>
      <c r="D4" s="193"/>
      <c r="E4" s="193"/>
      <c r="F4" s="193"/>
      <c r="AE4" s="192">
        <v>4</v>
      </c>
      <c r="AF4" s="192" t="s">
        <v>294</v>
      </c>
      <c r="AI4" s="192">
        <v>4</v>
      </c>
      <c r="AJ4" s="191" t="s">
        <v>295</v>
      </c>
    </row>
    <row r="5" spans="1:36">
      <c r="A5" s="194" t="s">
        <v>296</v>
      </c>
      <c r="C5" s="990"/>
      <c r="D5" s="990"/>
      <c r="E5" s="990"/>
      <c r="F5" s="990"/>
      <c r="AE5" s="192">
        <v>5</v>
      </c>
      <c r="AF5" s="192" t="s">
        <v>294</v>
      </c>
      <c r="AI5" s="192">
        <v>5</v>
      </c>
      <c r="AJ5" s="191" t="s">
        <v>297</v>
      </c>
    </row>
    <row r="6" spans="1:36">
      <c r="A6" s="194" t="s">
        <v>298</v>
      </c>
      <c r="B6" s="991" t="str">
        <f>'Names of Bidder'!C22&amp;'Names of Bidder'!D22&amp;'Names of Bidder'!E22</f>
        <v/>
      </c>
      <c r="C6" s="991"/>
      <c r="AE6" s="192">
        <v>6</v>
      </c>
      <c r="AF6" s="192" t="s">
        <v>294</v>
      </c>
      <c r="AG6" s="195" t="e">
        <f>DAY(B6)</f>
        <v>#VALUE!</v>
      </c>
      <c r="AI6" s="192">
        <v>6</v>
      </c>
      <c r="AJ6" s="191" t="s">
        <v>299</v>
      </c>
    </row>
    <row r="7" spans="1:36">
      <c r="A7" s="194"/>
      <c r="B7" s="196"/>
      <c r="C7" s="196"/>
      <c r="AE7" s="192">
        <v>7</v>
      </c>
      <c r="AF7" s="192" t="s">
        <v>294</v>
      </c>
      <c r="AG7" s="195" t="e">
        <f>MONTH(B6)</f>
        <v>#VALUE!</v>
      </c>
      <c r="AI7" s="192">
        <v>7</v>
      </c>
      <c r="AJ7" s="191" t="s">
        <v>300</v>
      </c>
    </row>
    <row r="8" spans="1:36">
      <c r="A8" s="197" t="s">
        <v>98</v>
      </c>
      <c r="B8" s="198"/>
      <c r="F8" s="199"/>
      <c r="AE8" s="192">
        <v>8</v>
      </c>
      <c r="AF8" s="192" t="s">
        <v>294</v>
      </c>
      <c r="AG8" s="195" t="e">
        <f>LOOKUP(AG7,AI1:AI12,AJ1:AJ12)</f>
        <v>#VALUE!</v>
      </c>
      <c r="AI8" s="192">
        <v>8</v>
      </c>
      <c r="AJ8" s="191" t="s">
        <v>301</v>
      </c>
    </row>
    <row r="9" spans="1:36">
      <c r="A9" s="200">
        <f>'Sch-1'!J8</f>
        <v>0</v>
      </c>
      <c r="B9" s="200"/>
      <c r="F9" s="199"/>
      <c r="AE9" s="192">
        <v>9</v>
      </c>
      <c r="AF9" s="192" t="s">
        <v>294</v>
      </c>
      <c r="AG9" s="195" t="e">
        <f>YEAR(B6)</f>
        <v>#VALUE!</v>
      </c>
      <c r="AI9" s="192">
        <v>9</v>
      </c>
      <c r="AJ9" s="191" t="s">
        <v>302</v>
      </c>
    </row>
    <row r="10" spans="1:36">
      <c r="A10" s="200" t="str">
        <f>'Sch-1'!I9</f>
        <v>Power Grid Corporation of India Ltd.,</v>
      </c>
      <c r="B10" s="200"/>
      <c r="F10" s="199"/>
      <c r="AE10" s="192">
        <v>10</v>
      </c>
      <c r="AF10" s="192" t="s">
        <v>294</v>
      </c>
      <c r="AI10" s="192">
        <v>10</v>
      </c>
      <c r="AJ10" s="191" t="s">
        <v>303</v>
      </c>
    </row>
    <row r="11" spans="1:36">
      <c r="A11" s="200" t="str">
        <f>'Sch-1'!I10</f>
        <v>"Saudamini", Plot No.-2</v>
      </c>
      <c r="B11" s="200"/>
      <c r="F11" s="199"/>
      <c r="AE11" s="192">
        <v>11</v>
      </c>
      <c r="AF11" s="192" t="s">
        <v>294</v>
      </c>
      <c r="AI11" s="192">
        <v>11</v>
      </c>
      <c r="AJ11" s="191" t="s">
        <v>304</v>
      </c>
    </row>
    <row r="12" spans="1:36">
      <c r="A12" s="200" t="str">
        <f>'Sch-1'!I11</f>
        <v xml:space="preserve">Sector-29, </v>
      </c>
      <c r="B12" s="200"/>
      <c r="F12" s="199"/>
      <c r="AE12" s="192">
        <v>12</v>
      </c>
      <c r="AF12" s="192" t="s">
        <v>294</v>
      </c>
      <c r="AI12" s="192">
        <v>12</v>
      </c>
      <c r="AJ12" s="191" t="s">
        <v>305</v>
      </c>
    </row>
    <row r="13" spans="1:36">
      <c r="A13" s="200" t="str">
        <f>'Sch-1'!I12</f>
        <v>Gurugram (Haryana) - 122001</v>
      </c>
      <c r="B13" s="200"/>
      <c r="F13" s="199"/>
      <c r="AE13" s="192">
        <v>13</v>
      </c>
      <c r="AF13" s="192" t="s">
        <v>294</v>
      </c>
    </row>
    <row r="14" spans="1:36" ht="22.5" customHeight="1">
      <c r="A14" s="194"/>
      <c r="F14" s="199"/>
      <c r="AE14" s="192">
        <v>14</v>
      </c>
      <c r="AF14" s="192" t="s">
        <v>294</v>
      </c>
    </row>
    <row r="15" spans="1:36" ht="82.5" customHeight="1">
      <c r="A15" s="453" t="s">
        <v>306</v>
      </c>
      <c r="B15" s="454"/>
      <c r="C15" s="992" t="str">
        <f>Cover_Junk!B2</f>
        <v>GIS Package (TR-202577PKG01) for Augmentation of 1x500 MVA, 400/220 kV ICT (3rd) at Thrissur VSC HVDC Station in Kerala.</v>
      </c>
      <c r="D15" s="992"/>
      <c r="E15" s="992"/>
      <c r="F15" s="992"/>
      <c r="AE15" s="192">
        <v>15</v>
      </c>
      <c r="AF15" s="192" t="s">
        <v>294</v>
      </c>
    </row>
    <row r="16" spans="1:36" ht="27.75" customHeight="1">
      <c r="A16" s="189" t="s">
        <v>307</v>
      </c>
      <c r="B16" s="189"/>
      <c r="C16" s="199"/>
      <c r="D16" s="199"/>
      <c r="E16" s="199"/>
      <c r="F16" s="199"/>
      <c r="AE16" s="192">
        <v>16</v>
      </c>
      <c r="AF16" s="192" t="s">
        <v>294</v>
      </c>
    </row>
    <row r="17" spans="1:41" ht="99.75" customHeight="1">
      <c r="A17" s="202">
        <v>1</v>
      </c>
      <c r="B17" s="987"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v>
      </c>
      <c r="C17" s="987"/>
      <c r="D17" s="987"/>
      <c r="E17" s="987"/>
      <c r="F17" s="987"/>
      <c r="H17" s="525" t="s">
        <v>308</v>
      </c>
      <c r="Z17" s="203"/>
      <c r="AA17" s="204"/>
      <c r="AB17" s="205"/>
      <c r="AC17" s="206"/>
      <c r="AE17" s="192">
        <v>17</v>
      </c>
      <c r="AF17" s="192" t="s">
        <v>294</v>
      </c>
    </row>
    <row r="18" spans="1:41" ht="24.75" customHeight="1">
      <c r="A18" s="202"/>
      <c r="B18" s="987"/>
      <c r="C18" s="987"/>
      <c r="D18" s="987"/>
      <c r="E18" s="987"/>
      <c r="F18" s="987"/>
      <c r="H18" s="205">
        <f>ROUND('Sch-6 (After Discount)'!D28,2)</f>
        <v>0</v>
      </c>
      <c r="I18" s="190" t="s">
        <v>309</v>
      </c>
      <c r="Z18" s="203"/>
      <c r="AA18" s="204"/>
      <c r="AB18" s="205"/>
      <c r="AC18" s="206"/>
    </row>
    <row r="19" spans="1:41" ht="13.5" customHeight="1">
      <c r="A19" s="202"/>
      <c r="B19" s="987"/>
      <c r="C19" s="987"/>
      <c r="D19" s="987"/>
      <c r="E19" s="987"/>
      <c r="F19" s="987"/>
      <c r="H19" s="526" t="str">
        <f>'N-W (Cr.)'!P4</f>
        <v/>
      </c>
      <c r="N19" s="190" t="s">
        <v>310</v>
      </c>
      <c r="Z19" s="203"/>
      <c r="AA19" s="204"/>
      <c r="AB19" s="205"/>
      <c r="AC19" s="206"/>
    </row>
    <row r="20" spans="1:41" ht="39" customHeight="1">
      <c r="B20" s="988" t="s">
        <v>311</v>
      </c>
      <c r="C20" s="988"/>
      <c r="D20" s="988"/>
      <c r="E20" s="988"/>
      <c r="F20" s="988"/>
      <c r="H20" s="189" t="s">
        <v>312</v>
      </c>
      <c r="AE20" s="192">
        <v>18</v>
      </c>
      <c r="AF20" s="192" t="s">
        <v>294</v>
      </c>
    </row>
    <row r="21" spans="1:41" s="189" customFormat="1" ht="27.75" customHeight="1">
      <c r="A21" s="207">
        <v>2</v>
      </c>
      <c r="B21" s="986" t="s">
        <v>313</v>
      </c>
      <c r="C21" s="986"/>
      <c r="D21" s="986"/>
      <c r="E21" s="986"/>
      <c r="F21" s="986"/>
      <c r="AD21" s="208"/>
      <c r="AE21" s="192">
        <v>19</v>
      </c>
      <c r="AF21" s="192" t="s">
        <v>294</v>
      </c>
      <c r="AG21" s="208"/>
      <c r="AH21" s="208"/>
      <c r="AI21" s="208"/>
      <c r="AJ21" s="208"/>
      <c r="AK21" s="208"/>
      <c r="AL21" s="208"/>
      <c r="AM21" s="208"/>
      <c r="AN21" s="208"/>
      <c r="AO21" s="208"/>
    </row>
    <row r="22" spans="1:41" ht="39.75" customHeight="1">
      <c r="A22" s="202">
        <v>2.1</v>
      </c>
      <c r="B22" s="984" t="s">
        <v>314</v>
      </c>
      <c r="C22" s="984"/>
      <c r="D22" s="984"/>
      <c r="E22" s="984"/>
      <c r="F22" s="984"/>
      <c r="AE22" s="192">
        <v>20</v>
      </c>
      <c r="AF22" s="192" t="s">
        <v>294</v>
      </c>
    </row>
    <row r="23" spans="1:41" ht="36.75" customHeight="1">
      <c r="B23" s="983" t="s">
        <v>231</v>
      </c>
      <c r="C23" s="983"/>
      <c r="D23" s="984" t="s">
        <v>315</v>
      </c>
      <c r="E23" s="984"/>
      <c r="F23" s="984"/>
      <c r="AE23" s="192">
        <v>21</v>
      </c>
      <c r="AF23" s="192" t="s">
        <v>287</v>
      </c>
    </row>
    <row r="24" spans="1:41" ht="33" customHeight="1">
      <c r="B24" s="983" t="s">
        <v>232</v>
      </c>
      <c r="C24" s="983"/>
      <c r="D24" s="201" t="s">
        <v>316</v>
      </c>
      <c r="E24" s="201"/>
      <c r="F24" s="201"/>
      <c r="AE24" s="192">
        <v>22</v>
      </c>
      <c r="AF24" s="192" t="s">
        <v>294</v>
      </c>
    </row>
    <row r="25" spans="1:41" ht="27.95" customHeight="1">
      <c r="B25" s="983" t="s">
        <v>233</v>
      </c>
      <c r="C25" s="983"/>
      <c r="D25" s="201" t="s">
        <v>317</v>
      </c>
      <c r="E25" s="201"/>
      <c r="F25" s="201"/>
      <c r="H25" s="208" t="str">
        <f>'[6]Names of Bidder'!D6</f>
        <v>Sole Bidder</v>
      </c>
      <c r="AE25" s="192">
        <v>23</v>
      </c>
      <c r="AF25" s="192" t="s">
        <v>294</v>
      </c>
    </row>
    <row r="26" spans="1:41" ht="27.95" customHeight="1">
      <c r="B26" s="983" t="s">
        <v>318</v>
      </c>
      <c r="C26" s="983"/>
      <c r="D26" s="201" t="s">
        <v>319</v>
      </c>
      <c r="E26" s="201"/>
      <c r="F26" s="201"/>
      <c r="AE26" s="192">
        <v>24</v>
      </c>
      <c r="AF26" s="192" t="s">
        <v>294</v>
      </c>
    </row>
    <row r="27" spans="1:41" ht="27.95" customHeight="1">
      <c r="B27" s="983" t="s">
        <v>320</v>
      </c>
      <c r="C27" s="983"/>
      <c r="D27" s="201" t="s">
        <v>321</v>
      </c>
      <c r="E27" s="201"/>
      <c r="F27" s="201"/>
      <c r="AE27" s="192">
        <v>25</v>
      </c>
      <c r="AF27" s="192" t="s">
        <v>294</v>
      </c>
    </row>
    <row r="28" spans="1:41" ht="27.95" customHeight="1">
      <c r="B28" s="983" t="s">
        <v>322</v>
      </c>
      <c r="C28" s="983"/>
      <c r="D28" s="201" t="s">
        <v>323</v>
      </c>
      <c r="E28" s="201"/>
      <c r="F28" s="201"/>
      <c r="AE28" s="192">
        <v>26</v>
      </c>
      <c r="AF28" s="192" t="s">
        <v>294</v>
      </c>
    </row>
    <row r="29" spans="1:41" ht="44.25" customHeight="1">
      <c r="B29" s="983" t="s">
        <v>214</v>
      </c>
      <c r="C29" s="983"/>
      <c r="D29" s="985" t="s">
        <v>324</v>
      </c>
      <c r="E29" s="985"/>
      <c r="F29" s="985"/>
      <c r="AE29" s="192">
        <v>27</v>
      </c>
      <c r="AF29" s="192" t="s">
        <v>294</v>
      </c>
    </row>
    <row r="30" spans="1:41" ht="98.25" customHeight="1">
      <c r="A30" s="209">
        <v>2.2000000000000002</v>
      </c>
      <c r="B30" s="984" t="s">
        <v>325</v>
      </c>
      <c r="C30" s="984"/>
      <c r="D30" s="984"/>
      <c r="E30" s="984"/>
      <c r="F30" s="984"/>
      <c r="AE30" s="192">
        <v>28</v>
      </c>
      <c r="AF30" s="192" t="s">
        <v>294</v>
      </c>
    </row>
    <row r="31" spans="1:41" ht="68.25" customHeight="1">
      <c r="A31" s="209">
        <v>2.2999999999999998</v>
      </c>
      <c r="B31" s="984" t="s">
        <v>758</v>
      </c>
      <c r="C31" s="984"/>
      <c r="D31" s="984"/>
      <c r="E31" s="984"/>
      <c r="F31" s="984"/>
      <c r="AE31" s="192">
        <v>29</v>
      </c>
      <c r="AF31" s="192" t="s">
        <v>294</v>
      </c>
    </row>
    <row r="32" spans="1:41" ht="129.75" customHeight="1">
      <c r="A32" s="209">
        <v>2.4</v>
      </c>
      <c r="B32" s="984" t="s">
        <v>326</v>
      </c>
      <c r="C32" s="984"/>
      <c r="D32" s="984"/>
      <c r="E32" s="984"/>
      <c r="F32" s="984"/>
      <c r="AE32" s="192">
        <v>30</v>
      </c>
      <c r="AF32" s="192" t="s">
        <v>294</v>
      </c>
    </row>
    <row r="33" spans="1:32" ht="79.5" customHeight="1">
      <c r="A33" s="209">
        <v>2.5</v>
      </c>
      <c r="B33" s="984" t="s">
        <v>327</v>
      </c>
      <c r="C33" s="984"/>
      <c r="D33" s="984"/>
      <c r="E33" s="984"/>
      <c r="F33" s="984"/>
      <c r="AE33" s="192">
        <v>31</v>
      </c>
      <c r="AF33" s="192" t="s">
        <v>287</v>
      </c>
    </row>
    <row r="34" spans="1:32" ht="81" customHeight="1">
      <c r="A34" s="202">
        <v>3</v>
      </c>
      <c r="B34" s="984" t="s">
        <v>328</v>
      </c>
      <c r="C34" s="984"/>
      <c r="D34" s="984"/>
      <c r="E34" s="984"/>
      <c r="F34" s="984"/>
    </row>
    <row r="35" spans="1:32" ht="63" customHeight="1">
      <c r="A35" s="202">
        <v>3.1</v>
      </c>
      <c r="B35" s="985" t="s">
        <v>329</v>
      </c>
      <c r="C35" s="985"/>
      <c r="D35" s="985"/>
      <c r="E35" s="985"/>
      <c r="F35" s="985"/>
    </row>
    <row r="36" spans="1:32" ht="114" customHeight="1">
      <c r="A36" s="209">
        <v>3.2</v>
      </c>
      <c r="B36" s="984" t="s">
        <v>330</v>
      </c>
      <c r="C36" s="984"/>
      <c r="D36" s="984"/>
      <c r="E36" s="984"/>
      <c r="F36" s="984"/>
    </row>
    <row r="37" spans="1:32" ht="65.25" customHeight="1">
      <c r="A37" s="209">
        <v>3.3</v>
      </c>
      <c r="B37" s="984" t="s">
        <v>331</v>
      </c>
      <c r="C37" s="984"/>
      <c r="D37" s="984"/>
      <c r="E37" s="984"/>
      <c r="F37" s="984"/>
    </row>
    <row r="38" spans="1:32" ht="66" customHeight="1">
      <c r="A38" s="202">
        <v>4</v>
      </c>
      <c r="B38" s="984" t="s">
        <v>332</v>
      </c>
      <c r="C38" s="984"/>
      <c r="D38" s="984"/>
      <c r="E38" s="984"/>
      <c r="F38" s="984"/>
    </row>
    <row r="39" spans="1:32" ht="93" customHeight="1">
      <c r="A39" s="202">
        <v>5</v>
      </c>
      <c r="B39" s="984" t="s">
        <v>333</v>
      </c>
      <c r="C39" s="984"/>
      <c r="D39" s="984"/>
      <c r="E39" s="984"/>
      <c r="F39" s="984"/>
    </row>
    <row r="40" spans="1:32" ht="20.25" customHeight="1">
      <c r="B40" s="69" t="str">
        <f>IF(ISERROR("Dated this " &amp; AG6 &amp; LOOKUP(AG6,AE1:AE33,AF1:AF33) &amp; " day of " &amp; AG8 &amp; " " &amp;AG9), "", "Dated this " &amp; AG6 &amp; LOOKUP(AG6,AE1:AE33,AF1:AF33) &amp; " day of " &amp; AG8 &amp; " " &amp;AG9)</f>
        <v/>
      </c>
      <c r="C40" s="69"/>
      <c r="D40" s="69"/>
      <c r="E40" s="210"/>
      <c r="F40" s="210"/>
    </row>
    <row r="41" spans="1:32" ht="30" customHeight="1">
      <c r="B41" s="69" t="s">
        <v>258</v>
      </c>
      <c r="C41" s="18"/>
      <c r="D41" s="67"/>
      <c r="E41" s="67"/>
      <c r="F41" s="67"/>
    </row>
    <row r="42" spans="1:32" ht="20.25" customHeight="1">
      <c r="B42" s="211"/>
      <c r="C42" s="67"/>
      <c r="D42" s="67"/>
      <c r="E42" s="69"/>
      <c r="F42" s="212" t="s">
        <v>259</v>
      </c>
    </row>
    <row r="43" spans="1:32" ht="18" customHeight="1">
      <c r="B43" s="211"/>
      <c r="C43" s="67"/>
      <c r="D43" s="69"/>
      <c r="E43" s="69"/>
      <c r="F43" s="212" t="str">
        <f>"For and on behalf of " &amp; 'Sch-1'!A7</f>
        <v xml:space="preserve">For and on behalf of JOINT VENTURE OF  &amp; </v>
      </c>
    </row>
    <row r="44" spans="1:32" ht="30" customHeight="1">
      <c r="A44" s="190"/>
      <c r="B44" s="190"/>
      <c r="C44" s="213"/>
      <c r="D44" s="190"/>
      <c r="E44" s="214" t="s">
        <v>334</v>
      </c>
      <c r="F44" s="194"/>
    </row>
    <row r="45" spans="1:32" ht="30" customHeight="1">
      <c r="A45" s="215" t="s">
        <v>260</v>
      </c>
      <c r="B45" s="998" t="str">
        <f>Discount!C39</f>
        <v xml:space="preserve">  </v>
      </c>
      <c r="C45" s="991"/>
      <c r="D45" s="190"/>
      <c r="E45" s="214" t="s">
        <v>261</v>
      </c>
      <c r="F45" s="366">
        <f>Discount!F39</f>
        <v>0</v>
      </c>
    </row>
    <row r="46" spans="1:32" ht="30" customHeight="1">
      <c r="A46" s="215" t="s">
        <v>262</v>
      </c>
      <c r="B46" s="993" t="str">
        <f>Discount!C40</f>
        <v/>
      </c>
      <c r="C46" s="991"/>
      <c r="D46" s="190"/>
      <c r="E46" s="214" t="s">
        <v>263</v>
      </c>
      <c r="F46" s="366">
        <f>Discount!F40</f>
        <v>0</v>
      </c>
    </row>
    <row r="47" spans="1:32" ht="30" customHeight="1">
      <c r="B47" s="189"/>
      <c r="D47" s="190"/>
      <c r="E47" s="214" t="s">
        <v>335</v>
      </c>
    </row>
    <row r="48" spans="1:32" ht="30" customHeight="1">
      <c r="A48" s="995" t="str">
        <f>IF(H25="Sole Bidder", "", "In case of bid from a Joint Venture, name &amp; designation of representative of JV partner is to be provided and Bid Form is also to be signed by him.")</f>
        <v/>
      </c>
      <c r="B48" s="995"/>
      <c r="C48" s="995"/>
      <c r="D48" s="995"/>
      <c r="E48" s="995"/>
      <c r="F48" s="995"/>
    </row>
    <row r="49" spans="1:41" s="189" customFormat="1" ht="33" customHeight="1">
      <c r="A49" s="216" t="s">
        <v>336</v>
      </c>
      <c r="B49" s="217"/>
      <c r="C49" s="218"/>
      <c r="D49" s="69"/>
      <c r="E49" s="212"/>
      <c r="F49" s="69"/>
      <c r="H49" s="194"/>
      <c r="AD49" s="208"/>
      <c r="AE49" s="192"/>
      <c r="AF49" s="192"/>
      <c r="AG49" s="208"/>
      <c r="AH49" s="208"/>
      <c r="AI49" s="208"/>
      <c r="AJ49" s="208"/>
      <c r="AK49" s="208"/>
      <c r="AL49" s="208"/>
      <c r="AM49" s="208"/>
      <c r="AN49" s="208"/>
      <c r="AO49" s="208"/>
    </row>
    <row r="50" spans="1:41" s="189" customFormat="1" ht="33" customHeight="1">
      <c r="A50" s="1000" t="s">
        <v>337</v>
      </c>
      <c r="B50" s="1000"/>
      <c r="C50" s="1000"/>
      <c r="D50" s="994"/>
      <c r="E50" s="994"/>
      <c r="F50" s="994"/>
      <c r="H50" s="194"/>
      <c r="AD50" s="208"/>
      <c r="AE50" s="192"/>
      <c r="AF50" s="192"/>
      <c r="AG50" s="208"/>
      <c r="AH50" s="208"/>
      <c r="AI50" s="208"/>
      <c r="AJ50" s="208"/>
      <c r="AK50" s="208"/>
      <c r="AL50" s="208"/>
      <c r="AM50" s="208"/>
      <c r="AN50" s="208"/>
      <c r="AO50" s="208"/>
    </row>
    <row r="51" spans="1:41" s="189" customFormat="1" ht="33" customHeight="1">
      <c r="A51" s="996"/>
      <c r="B51" s="996"/>
      <c r="C51" s="996"/>
      <c r="D51" s="219"/>
      <c r="E51" s="219"/>
      <c r="F51" s="219"/>
      <c r="H51" s="194"/>
      <c r="AD51" s="208"/>
      <c r="AE51" s="192"/>
      <c r="AF51" s="192"/>
      <c r="AG51" s="208"/>
      <c r="AH51" s="208"/>
      <c r="AI51" s="208"/>
      <c r="AJ51" s="208"/>
      <c r="AK51" s="208"/>
      <c r="AL51" s="208"/>
      <c r="AM51" s="208"/>
      <c r="AN51" s="208"/>
      <c r="AO51" s="208"/>
    </row>
    <row r="52" spans="1:41" s="189" customFormat="1" ht="33" customHeight="1">
      <c r="A52" s="997"/>
      <c r="B52" s="997"/>
      <c r="C52" s="997"/>
      <c r="D52" s="219"/>
      <c r="E52" s="219"/>
      <c r="F52" s="219"/>
      <c r="H52" s="194"/>
      <c r="AD52" s="208"/>
      <c r="AE52" s="192"/>
      <c r="AF52" s="192"/>
      <c r="AG52" s="208"/>
      <c r="AH52" s="208"/>
      <c r="AI52" s="208"/>
      <c r="AJ52" s="208"/>
      <c r="AK52" s="208"/>
      <c r="AL52" s="208"/>
      <c r="AM52" s="208"/>
      <c r="AN52" s="208"/>
      <c r="AO52" s="208"/>
    </row>
    <row r="53" spans="1:41" s="189" customFormat="1" ht="33" customHeight="1">
      <c r="A53" s="999" t="s">
        <v>338</v>
      </c>
      <c r="B53" s="999"/>
      <c r="C53" s="999"/>
      <c r="D53" s="994"/>
      <c r="E53" s="994"/>
      <c r="F53" s="994"/>
      <c r="H53" s="194"/>
      <c r="AD53" s="208"/>
      <c r="AE53" s="192"/>
      <c r="AF53" s="192"/>
      <c r="AG53" s="208"/>
      <c r="AH53" s="208"/>
      <c r="AI53" s="208"/>
      <c r="AJ53" s="208"/>
      <c r="AK53" s="208"/>
      <c r="AL53" s="208"/>
      <c r="AM53" s="208"/>
      <c r="AN53" s="208"/>
      <c r="AO53" s="208"/>
    </row>
    <row r="54" spans="1:41" s="189" customFormat="1" ht="33" customHeight="1">
      <c r="A54" s="999" t="s">
        <v>339</v>
      </c>
      <c r="B54" s="999"/>
      <c r="C54" s="999"/>
      <c r="D54" s="994"/>
      <c r="E54" s="994"/>
      <c r="F54" s="994"/>
      <c r="H54" s="194"/>
      <c r="AD54" s="208"/>
      <c r="AE54" s="192"/>
      <c r="AF54" s="192"/>
      <c r="AG54" s="208"/>
      <c r="AH54" s="208"/>
      <c r="AI54" s="208"/>
      <c r="AJ54" s="208"/>
      <c r="AK54" s="208"/>
      <c r="AL54" s="208"/>
      <c r="AM54" s="208"/>
      <c r="AN54" s="208"/>
      <c r="AO54" s="208"/>
    </row>
    <row r="55" spans="1:41" s="189" customFormat="1" ht="33" customHeight="1">
      <c r="A55" s="999" t="s">
        <v>340</v>
      </c>
      <c r="B55" s="999"/>
      <c r="C55" s="999"/>
      <c r="D55" s="994"/>
      <c r="E55" s="994"/>
      <c r="F55" s="994"/>
      <c r="H55" s="194"/>
      <c r="AD55" s="208"/>
      <c r="AE55" s="192"/>
      <c r="AF55" s="192"/>
      <c r="AG55" s="208"/>
      <c r="AH55" s="208"/>
      <c r="AI55" s="208"/>
      <c r="AJ55" s="208"/>
      <c r="AK55" s="208"/>
      <c r="AL55" s="208"/>
      <c r="AM55" s="208"/>
      <c r="AN55" s="208"/>
      <c r="AO55" s="208"/>
    </row>
    <row r="56" spans="1:41" s="189" customFormat="1" ht="33" customHeight="1">
      <c r="A56" s="1000" t="s">
        <v>341</v>
      </c>
      <c r="B56" s="1000"/>
      <c r="C56" s="1000"/>
      <c r="D56" s="994"/>
      <c r="E56" s="994"/>
      <c r="F56" s="994"/>
      <c r="H56" s="194"/>
      <c r="AD56" s="208"/>
      <c r="AE56" s="192"/>
      <c r="AF56" s="192"/>
      <c r="AG56" s="208"/>
      <c r="AH56" s="208"/>
      <c r="AI56" s="208"/>
      <c r="AJ56" s="208"/>
      <c r="AK56" s="208"/>
      <c r="AL56" s="208"/>
      <c r="AM56" s="208"/>
      <c r="AN56" s="208"/>
      <c r="AO56" s="208"/>
    </row>
    <row r="57" spans="1:41" s="189" customFormat="1" ht="33" customHeight="1">
      <c r="A57" s="996"/>
      <c r="B57" s="996"/>
      <c r="C57" s="996"/>
      <c r="D57" s="219"/>
      <c r="E57" s="219"/>
      <c r="F57" s="219"/>
      <c r="H57" s="194"/>
      <c r="AD57" s="208"/>
      <c r="AE57" s="192"/>
      <c r="AF57" s="192"/>
      <c r="AG57" s="208"/>
      <c r="AH57" s="208"/>
      <c r="AI57" s="208"/>
      <c r="AJ57" s="208"/>
      <c r="AK57" s="208"/>
      <c r="AL57" s="208"/>
      <c r="AM57" s="208"/>
      <c r="AN57" s="208"/>
      <c r="AO57" s="208"/>
    </row>
    <row r="58" spans="1:41" s="189" customFormat="1" ht="33" customHeight="1">
      <c r="A58" s="997"/>
      <c r="B58" s="997"/>
      <c r="C58" s="997"/>
      <c r="D58" s="219"/>
      <c r="E58" s="219"/>
      <c r="F58" s="219"/>
      <c r="H58" s="194"/>
      <c r="AD58" s="208"/>
      <c r="AE58" s="192"/>
      <c r="AF58" s="192"/>
      <c r="AG58" s="208"/>
      <c r="AH58" s="208"/>
      <c r="AI58" s="208"/>
      <c r="AJ58" s="208"/>
      <c r="AK58" s="208"/>
      <c r="AL58" s="208"/>
      <c r="AM58" s="208"/>
      <c r="AN58" s="208"/>
      <c r="AO58" s="208"/>
    </row>
    <row r="59" spans="1:41" s="189" customFormat="1" ht="60.75" customHeight="1">
      <c r="A59" s="100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9" s="1002"/>
      <c r="C59" s="1002"/>
      <c r="D59" s="1002"/>
      <c r="E59" s="1002"/>
      <c r="F59" s="1002"/>
      <c r="H59" s="194"/>
      <c r="AD59" s="208"/>
      <c r="AE59" s="192"/>
      <c r="AF59" s="192"/>
      <c r="AG59" s="208"/>
      <c r="AH59" s="208"/>
      <c r="AI59" s="208"/>
      <c r="AJ59" s="208"/>
      <c r="AK59" s="208"/>
      <c r="AL59" s="208"/>
      <c r="AM59" s="208"/>
      <c r="AN59" s="208"/>
      <c r="AO59" s="208"/>
    </row>
    <row r="60" spans="1:41" s="189" customFormat="1" ht="33" customHeight="1">
      <c r="A60" s="1001" t="s">
        <v>81</v>
      </c>
      <c r="B60" s="1001"/>
      <c r="C60" s="1001"/>
      <c r="D60" s="1001"/>
      <c r="E60" s="1001"/>
      <c r="F60" s="1001"/>
      <c r="H60" s="194"/>
      <c r="AD60" s="208"/>
      <c r="AE60" s="192"/>
      <c r="AF60" s="192"/>
      <c r="AG60" s="208"/>
      <c r="AH60" s="208"/>
      <c r="AI60" s="208"/>
      <c r="AJ60" s="208"/>
      <c r="AK60" s="208"/>
      <c r="AL60" s="208"/>
      <c r="AM60" s="208"/>
      <c r="AN60" s="208"/>
      <c r="AO60" s="208"/>
    </row>
    <row r="61" spans="1:41">
      <c r="A61" s="194"/>
    </row>
    <row r="62" spans="1:41">
      <c r="A62" s="194"/>
    </row>
    <row r="63" spans="1:41">
      <c r="A63" s="194"/>
    </row>
    <row r="64" spans="1:41">
      <c r="A64" s="194"/>
    </row>
    <row r="65" spans="1:1">
      <c r="A65" s="194"/>
    </row>
    <row r="66" spans="1:1">
      <c r="A66" s="194"/>
    </row>
    <row r="67" spans="1:1">
      <c r="A67" s="194"/>
    </row>
    <row r="68" spans="1:1">
      <c r="A68" s="194"/>
    </row>
    <row r="69" spans="1:1">
      <c r="A69" s="194"/>
    </row>
    <row r="70" spans="1:1">
      <c r="A70" s="194"/>
    </row>
    <row r="71" spans="1:1">
      <c r="A71" s="194"/>
    </row>
    <row r="72" spans="1:1">
      <c r="A72" s="194"/>
    </row>
  </sheetData>
  <sheetProtection password="CB72" sheet="1" objects="1" scenarios="1"/>
  <customSheetViews>
    <customSheetView guid="{1211E1B9-FC37-4364-9CF0-0FFC018667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2"/>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3"/>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6"/>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7"/>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10"/>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ADF3F130-0A37-42E7-A525-50C5A6B01A2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s>
  <mergeCells count="46">
    <mergeCell ref="A54:C54"/>
    <mergeCell ref="A60:F60"/>
    <mergeCell ref="A55:C55"/>
    <mergeCell ref="D55:F55"/>
    <mergeCell ref="A56:C56"/>
    <mergeCell ref="D56:F56"/>
    <mergeCell ref="A58:C58"/>
    <mergeCell ref="A59:F59"/>
    <mergeCell ref="A57:C57"/>
    <mergeCell ref="D54:F54"/>
    <mergeCell ref="B46:C46"/>
    <mergeCell ref="B31:F31"/>
    <mergeCell ref="B38:F38"/>
    <mergeCell ref="D53:F53"/>
    <mergeCell ref="B39:F39"/>
    <mergeCell ref="B35:F35"/>
    <mergeCell ref="A48:F48"/>
    <mergeCell ref="A51:C51"/>
    <mergeCell ref="A52:C52"/>
    <mergeCell ref="B45:C45"/>
    <mergeCell ref="A53:C53"/>
    <mergeCell ref="A50:C50"/>
    <mergeCell ref="D50:F50"/>
    <mergeCell ref="B32:F32"/>
    <mergeCell ref="B33:F33"/>
    <mergeCell ref="B34:F34"/>
    <mergeCell ref="B36:F36"/>
    <mergeCell ref="B37:F37"/>
    <mergeCell ref="B26:C26"/>
    <mergeCell ref="B29:C29"/>
    <mergeCell ref="B30:F30"/>
    <mergeCell ref="B21:F21"/>
    <mergeCell ref="B22:F22"/>
    <mergeCell ref="B17:F19"/>
    <mergeCell ref="B20:F20"/>
    <mergeCell ref="A3:F3"/>
    <mergeCell ref="C5:F5"/>
    <mergeCell ref="B6:C6"/>
    <mergeCell ref="C15:F15"/>
    <mergeCell ref="B25:C25"/>
    <mergeCell ref="D23:F23"/>
    <mergeCell ref="B27:C27"/>
    <mergeCell ref="B28:C28"/>
    <mergeCell ref="D29:F29"/>
    <mergeCell ref="B23:C23"/>
    <mergeCell ref="B24:C24"/>
  </mergeCells>
  <pageMargins left="0.75" right="0.77" top="0.62" bottom="0.61" header="0.39" footer="0.32"/>
  <pageSetup scale="73" fitToHeight="3" orientation="portrait" r:id="rId14"/>
  <headerFooter alignWithMargins="0">
    <oddHeader>&amp;C&amp;"Calibri"&amp;12&amp;KFF0000 डेटा वर्गीकरण : प्रतिबंधित/RESTRICTED&amp;1#_x000D_</oddHeader>
    <oddFooter>&amp;R&amp;"Book Antiqua,Bold"&amp;8Bid Form (1st Envelope)  / Page &amp;P of &amp;N</oddFooter>
  </headerFooter>
  <rowBreaks count="1" manualBreakCount="1">
    <brk id="48" max="5" man="1"/>
  </rowBreaks>
  <drawing r:id="rId1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5"/>
  <cols>
    <col min="1" max="1" width="12.28515625" bestFit="1" customWidth="1"/>
    <col min="2" max="2" width="34.28515625" customWidth="1"/>
    <col min="3" max="3" width="12.42578125" customWidth="1"/>
    <col min="4" max="4" width="18" bestFit="1" customWidth="1"/>
    <col min="5" max="5" width="10.28515625" bestFit="1" customWidth="1"/>
    <col min="6" max="6" width="22" customWidth="1"/>
    <col min="7" max="7" width="7.42578125" bestFit="1" customWidth="1"/>
    <col min="8" max="8" width="17.140625" customWidth="1"/>
    <col min="9" max="9" width="19.85546875" customWidth="1"/>
  </cols>
  <sheetData>
    <row r="1" spans="1:9">
      <c r="A1" t="s">
        <v>342</v>
      </c>
    </row>
    <row r="2" spans="1:9" ht="15.75">
      <c r="A2" s="289"/>
      <c r="B2" s="290"/>
      <c r="C2" s="291"/>
      <c r="D2" s="292"/>
      <c r="E2" s="293"/>
      <c r="F2" s="336"/>
      <c r="G2" s="336"/>
      <c r="H2" s="274"/>
      <c r="I2" s="294"/>
    </row>
    <row r="3" spans="1:9" ht="16.5">
      <c r="A3" s="263"/>
      <c r="B3" s="264" t="s">
        <v>343</v>
      </c>
      <c r="C3" s="265"/>
      <c r="D3" s="266"/>
      <c r="E3" s="295"/>
      <c r="F3" s="336"/>
      <c r="G3" s="336"/>
      <c r="H3" s="296">
        <f>SUMIF(I1:I2,"Direct",H1:H2)</f>
        <v>0</v>
      </c>
      <c r="I3" s="267"/>
    </row>
    <row r="4" spans="1:9" ht="33">
      <c r="A4" s="263"/>
      <c r="B4" s="264" t="s">
        <v>344</v>
      </c>
      <c r="C4" s="265"/>
      <c r="D4" s="266"/>
      <c r="E4" s="295"/>
      <c r="F4" s="336"/>
      <c r="G4" s="336"/>
      <c r="H4" s="296">
        <f>SUMIF(J1:J2,"Bought-Out",H1:H2)</f>
        <v>0</v>
      </c>
      <c r="I4" s="267"/>
    </row>
    <row r="5" spans="1:9" ht="16.5">
      <c r="A5" s="268"/>
      <c r="B5" s="264" t="s">
        <v>345</v>
      </c>
      <c r="C5" s="269"/>
      <c r="D5" s="270"/>
      <c r="E5" s="271"/>
      <c r="F5" s="271"/>
      <c r="G5" s="271"/>
      <c r="H5" s="297">
        <f>H3+H4</f>
        <v>0</v>
      </c>
      <c r="I5" s="272"/>
    </row>
    <row r="6" spans="1:9" ht="16.5">
      <c r="A6" s="273"/>
      <c r="B6" s="1009" t="s">
        <v>126</v>
      </c>
      <c r="C6" s="1009"/>
      <c r="D6" s="1009"/>
      <c r="E6" s="274"/>
      <c r="F6" s="336"/>
      <c r="G6" s="336"/>
      <c r="H6" s="296" t="e">
        <f>'Sch-7'!#REF!</f>
        <v>#REF!</v>
      </c>
      <c r="I6" s="275"/>
    </row>
    <row r="7" spans="1:9" ht="17.25" thickBot="1">
      <c r="A7" s="276"/>
      <c r="B7" s="1010" t="s">
        <v>346</v>
      </c>
      <c r="C7" s="1010"/>
      <c r="D7" s="1010"/>
      <c r="E7" s="277"/>
      <c r="F7" s="277"/>
      <c r="G7" s="277"/>
      <c r="H7" s="298" t="e">
        <f>H5+H6</f>
        <v>#REF!</v>
      </c>
      <c r="I7" s="278"/>
    </row>
    <row r="8" spans="1:9" ht="16.5">
      <c r="A8" s="1011"/>
      <c r="B8" s="1011"/>
      <c r="C8" s="1011"/>
      <c r="D8" s="1011"/>
      <c r="E8" s="1011"/>
      <c r="F8" s="1011"/>
      <c r="G8" s="1011"/>
    </row>
    <row r="9" spans="1:9" ht="15.75">
      <c r="A9" s="2"/>
      <c r="B9" s="1008"/>
      <c r="C9" s="1008"/>
      <c r="D9" s="1008"/>
      <c r="E9" s="1008"/>
      <c r="F9" s="1008"/>
      <c r="G9" s="1008"/>
    </row>
    <row r="10" spans="1:9" ht="16.5">
      <c r="A10" s="279"/>
      <c r="B10" s="279"/>
      <c r="C10" s="279"/>
      <c r="D10" s="279"/>
      <c r="E10" s="279"/>
      <c r="F10" s="279"/>
      <c r="G10" s="279"/>
    </row>
    <row r="11" spans="1:9" ht="90" customHeight="1">
      <c r="A11" s="280" t="s">
        <v>347</v>
      </c>
      <c r="B11" s="1012" t="s">
        <v>348</v>
      </c>
      <c r="C11" s="1012"/>
      <c r="D11" s="1012"/>
      <c r="E11" s="1012"/>
      <c r="F11" s="1012"/>
      <c r="G11" s="1012"/>
      <c r="H11" s="1012"/>
      <c r="I11" s="1012"/>
    </row>
    <row r="12" spans="1:9" ht="116.25" customHeight="1">
      <c r="A12" s="281" t="s">
        <v>349</v>
      </c>
      <c r="B12" s="1004" t="s">
        <v>350</v>
      </c>
      <c r="C12" s="1004"/>
      <c r="D12" s="1004"/>
      <c r="E12" s="1004"/>
      <c r="F12" s="1004"/>
      <c r="G12" s="1004"/>
      <c r="H12" s="1004"/>
      <c r="I12" s="1004"/>
    </row>
    <row r="13" spans="1:9" ht="15.75">
      <c r="A13" s="281"/>
      <c r="B13" s="1004"/>
      <c r="C13" s="1004"/>
      <c r="D13" s="1004"/>
      <c r="E13" s="1004"/>
      <c r="F13" s="1004"/>
      <c r="G13" s="1004"/>
    </row>
    <row r="14" spans="1:9" ht="16.5">
      <c r="A14" s="282" t="s">
        <v>205</v>
      </c>
      <c r="B14" s="283" t="str">
        <f>'Names of Bidder'!C$22&amp;"-"&amp; 'Names of Bidder'!D$22&amp;"-" &amp;'Names of Bidder'!E$22</f>
        <v>--</v>
      </c>
      <c r="C14" s="284"/>
      <c r="D14" s="285"/>
      <c r="E14" s="1"/>
      <c r="F14" s="1"/>
      <c r="G14" s="286"/>
    </row>
    <row r="15" spans="1:9" ht="16.5">
      <c r="A15" s="282" t="s">
        <v>206</v>
      </c>
      <c r="B15" s="283" t="str">
        <f>IF('Names of Bidder'!C$23=0, "", 'Names of Bidder'!C$23)</f>
        <v/>
      </c>
      <c r="C15" s="1"/>
      <c r="D15" s="285" t="s">
        <v>182</v>
      </c>
      <c r="E15" s="286" t="str">
        <f>IF('Names of Bidder'!C$19=0, "", 'Names of Bidder'!C$19)</f>
        <v/>
      </c>
      <c r="F15" s="1"/>
      <c r="G15" s="283" t="str">
        <f>'[6]Names of Bidder'!I14&amp;"-"&amp; '[6]Names of Bidder'!J14&amp;"-" &amp;'[6]Names of Bidder'!K14</f>
        <v>--</v>
      </c>
    </row>
    <row r="16" spans="1:9" ht="16.5">
      <c r="A16" s="287"/>
      <c r="B16" s="288"/>
      <c r="C16" s="4"/>
      <c r="D16" s="285" t="s">
        <v>184</v>
      </c>
      <c r="E16" s="286" t="str">
        <f>IF('Names of Bidder'!C$20=0, "", 'Names of Bidder'!C$20)</f>
        <v/>
      </c>
      <c r="F16" s="4"/>
      <c r="G16" s="4"/>
    </row>
    <row r="18" spans="1:11">
      <c r="A18" t="s">
        <v>351</v>
      </c>
    </row>
    <row r="20" spans="1:11" ht="17.25" thickBot="1">
      <c r="A20" s="299"/>
      <c r="B20" s="300" t="s">
        <v>352</v>
      </c>
      <c r="C20" s="301"/>
      <c r="D20" s="300"/>
      <c r="E20" s="277"/>
      <c r="F20" s="277"/>
      <c r="G20" s="277"/>
      <c r="H20" s="302" t="s">
        <v>353</v>
      </c>
    </row>
    <row r="21" spans="1:11" ht="16.5" thickBot="1">
      <c r="A21" s="303"/>
      <c r="B21" s="1005"/>
      <c r="C21" s="1005"/>
      <c r="D21" s="1005"/>
      <c r="E21" s="1005"/>
      <c r="F21" s="1005"/>
    </row>
    <row r="22" spans="1:11" ht="15.75">
      <c r="A22" s="304"/>
      <c r="B22" s="1006"/>
      <c r="C22" s="1006"/>
      <c r="D22" s="1006"/>
      <c r="E22" s="1006"/>
      <c r="F22" s="1006"/>
    </row>
    <row r="23" spans="1:11" ht="16.5">
      <c r="A23" s="282" t="s">
        <v>205</v>
      </c>
      <c r="B23" s="283" t="s">
        <v>354</v>
      </c>
      <c r="C23" s="305"/>
      <c r="D23" s="285"/>
      <c r="E23" s="1"/>
      <c r="F23" s="1"/>
    </row>
    <row r="24" spans="1:11" ht="16.5">
      <c r="A24" s="282" t="s">
        <v>206</v>
      </c>
      <c r="B24" s="283" t="s">
        <v>355</v>
      </c>
      <c r="C24" s="2"/>
      <c r="D24" s="285" t="s">
        <v>182</v>
      </c>
      <c r="E24" s="286" t="s">
        <v>356</v>
      </c>
      <c r="F24" s="1"/>
    </row>
    <row r="25" spans="1:11" ht="16.5">
      <c r="A25" s="287"/>
      <c r="B25" s="288"/>
      <c r="C25" s="287"/>
      <c r="D25" s="285" t="s">
        <v>184</v>
      </c>
      <c r="E25" s="286" t="s">
        <v>357</v>
      </c>
      <c r="F25" s="4"/>
    </row>
    <row r="27" spans="1:11">
      <c r="A27" t="s">
        <v>358</v>
      </c>
    </row>
    <row r="29" spans="1:11" ht="16.5">
      <c r="A29" s="306"/>
      <c r="B29" s="307" t="s">
        <v>359</v>
      </c>
      <c r="C29" s="307"/>
      <c r="D29" s="307"/>
      <c r="E29" s="308"/>
      <c r="F29" s="308"/>
      <c r="G29" s="308"/>
      <c r="H29" s="308"/>
      <c r="I29" s="308"/>
      <c r="J29" s="308"/>
      <c r="K29" s="309" t="e">
        <f>SUM(#REF!)</f>
        <v>#REF!</v>
      </c>
    </row>
    <row r="30" spans="1:11" ht="15.75">
      <c r="A30" s="304"/>
      <c r="B30" s="1007"/>
      <c r="C30" s="1008"/>
      <c r="D30" s="1008"/>
      <c r="E30" s="1008"/>
      <c r="F30" s="1008"/>
      <c r="G30" s="1008"/>
    </row>
    <row r="31" spans="1:11" ht="16.5">
      <c r="A31" s="310" t="s">
        <v>205</v>
      </c>
      <c r="B31" s="311" t="s">
        <v>354</v>
      </c>
      <c r="C31" s="312"/>
      <c r="D31" s="313"/>
      <c r="E31" s="314"/>
      <c r="F31" s="314"/>
      <c r="G31" s="4"/>
    </row>
    <row r="32" spans="1:11" ht="16.5">
      <c r="A32" s="310" t="s">
        <v>206</v>
      </c>
      <c r="B32" s="311" t="s">
        <v>355</v>
      </c>
      <c r="C32" s="314"/>
      <c r="D32" s="313" t="s">
        <v>182</v>
      </c>
      <c r="E32" s="315" t="s">
        <v>356</v>
      </c>
      <c r="F32" s="314"/>
      <c r="G32" s="4"/>
    </row>
    <row r="33" spans="1:8" ht="16.5">
      <c r="A33" s="316"/>
      <c r="B33" s="317"/>
      <c r="C33" s="318"/>
      <c r="D33" s="313" t="s">
        <v>184</v>
      </c>
      <c r="E33" s="315" t="s">
        <v>357</v>
      </c>
      <c r="F33" s="318"/>
      <c r="G33" s="4"/>
    </row>
    <row r="35" spans="1:8">
      <c r="A35" t="s">
        <v>360</v>
      </c>
    </row>
    <row r="37" spans="1:8" ht="30">
      <c r="A37" s="319" t="s">
        <v>205</v>
      </c>
      <c r="B37" s="320" t="s">
        <v>361</v>
      </c>
      <c r="C37" s="321"/>
      <c r="D37" s="944" t="s">
        <v>362</v>
      </c>
      <c r="E37" s="944"/>
      <c r="F37" s="1003"/>
    </row>
    <row r="38" spans="1:8" ht="30">
      <c r="A38" s="319" t="s">
        <v>206</v>
      </c>
      <c r="B38" s="320" t="s">
        <v>363</v>
      </c>
      <c r="C38" s="9"/>
      <c r="D38" s="944" t="s">
        <v>364</v>
      </c>
      <c r="E38" s="944"/>
      <c r="F38" s="1003"/>
    </row>
    <row r="40" spans="1:8">
      <c r="A40" t="s">
        <v>365</v>
      </c>
    </row>
    <row r="42" spans="1:8" ht="30">
      <c r="A42" s="322"/>
      <c r="B42" s="323" t="s">
        <v>366</v>
      </c>
      <c r="C42" s="323"/>
      <c r="D42" s="323"/>
      <c r="E42" s="323"/>
      <c r="F42" s="323"/>
      <c r="G42" s="323"/>
      <c r="H42" s="324" t="s">
        <v>367</v>
      </c>
    </row>
    <row r="43" spans="1:8" ht="16.5">
      <c r="A43" s="325"/>
      <c r="B43" s="326"/>
      <c r="C43" s="326"/>
      <c r="D43" s="326"/>
      <c r="E43" s="326"/>
      <c r="F43" s="326"/>
      <c r="G43" s="327"/>
    </row>
    <row r="44" spans="1:8">
      <c r="A44" s="326"/>
      <c r="B44" s="326"/>
      <c r="C44" s="326"/>
      <c r="D44" s="326"/>
      <c r="E44" s="326"/>
      <c r="F44" s="326"/>
      <c r="G44" s="328"/>
    </row>
    <row r="45" spans="1:8">
      <c r="A45" s="943"/>
      <c r="B45" s="943"/>
      <c r="C45" s="943"/>
      <c r="D45" s="943"/>
      <c r="E45" s="943"/>
      <c r="F45" s="943"/>
      <c r="G45" s="943"/>
    </row>
    <row r="46" spans="1:8">
      <c r="A46" s="329"/>
      <c r="B46" s="329"/>
      <c r="C46" s="944"/>
      <c r="D46" s="944"/>
      <c r="E46" s="944"/>
      <c r="F46" s="944"/>
      <c r="G46" s="944"/>
    </row>
    <row r="47" spans="1:8">
      <c r="A47" s="330" t="s">
        <v>205</v>
      </c>
      <c r="B47" s="331" t="s">
        <v>354</v>
      </c>
      <c r="C47" s="944" t="s">
        <v>368</v>
      </c>
      <c r="D47" s="944"/>
      <c r="E47" s="944"/>
      <c r="F47" s="944"/>
      <c r="G47" s="944"/>
    </row>
    <row r="48" spans="1:8">
      <c r="A48" s="330" t="s">
        <v>206</v>
      </c>
      <c r="B48" s="332" t="s">
        <v>355</v>
      </c>
      <c r="C48" s="944" t="s">
        <v>369</v>
      </c>
      <c r="D48" s="944"/>
      <c r="E48" s="944"/>
      <c r="F48" s="944"/>
      <c r="G48" s="944"/>
    </row>
    <row r="49" spans="1:7" ht="16.5">
      <c r="A49" s="8"/>
      <c r="B49" s="7"/>
      <c r="C49" s="944"/>
      <c r="D49" s="944"/>
      <c r="E49" s="944"/>
      <c r="F49" s="944"/>
      <c r="G49" s="944"/>
    </row>
    <row r="50" spans="1:7" ht="16.5">
      <c r="A50" s="8"/>
      <c r="B50" s="7"/>
      <c r="C50" s="326"/>
      <c r="D50" s="326"/>
      <c r="E50" s="326"/>
      <c r="F50" s="326"/>
      <c r="G50" s="326"/>
    </row>
    <row r="51" spans="1:7" ht="16.5">
      <c r="A51" s="333" t="s">
        <v>370</v>
      </c>
      <c r="B51" s="945" t="s">
        <v>371</v>
      </c>
      <c r="C51" s="945"/>
      <c r="D51" s="945"/>
      <c r="E51" s="945"/>
      <c r="F51" s="945"/>
      <c r="G51" s="334"/>
    </row>
    <row r="52" spans="1:7" ht="16.5">
      <c r="A52" s="335"/>
      <c r="B52" s="11"/>
      <c r="C52" s="11"/>
      <c r="D52" s="11"/>
      <c r="E52" s="11"/>
      <c r="F52" s="11"/>
      <c r="G52" s="11"/>
    </row>
    <row r="60" spans="1:7">
      <c r="B60" t="s">
        <v>1</v>
      </c>
    </row>
    <row r="61" spans="1:7">
      <c r="B61" t="s">
        <v>3</v>
      </c>
    </row>
  </sheetData>
  <customSheetViews>
    <customSheetView guid="{1211E1B9-FC37-4364-9CF0-0FFC01866726}" state="hidden">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ADF3F130-0A37-42E7-A525-50C5A6B01A26}" state="hidden">
      <selection activeCell="H42" sqref="H42"/>
      <pageMargins left="0" right="0" top="0" bottom="0" header="0" footer="0"/>
    </customSheetView>
  </customSheetViews>
  <mergeCells count="18">
    <mergeCell ref="B6:D6"/>
    <mergeCell ref="B7:D7"/>
    <mergeCell ref="A8:G8"/>
    <mergeCell ref="B9:G9"/>
    <mergeCell ref="B11:I11"/>
    <mergeCell ref="B13:G13"/>
    <mergeCell ref="B21:F21"/>
    <mergeCell ref="B22:F22"/>
    <mergeCell ref="B30:G30"/>
    <mergeCell ref="B12:I12"/>
    <mergeCell ref="C48:G48"/>
    <mergeCell ref="C49:G49"/>
    <mergeCell ref="B51:F51"/>
    <mergeCell ref="D37:F37"/>
    <mergeCell ref="D38:F38"/>
    <mergeCell ref="A45:G45"/>
    <mergeCell ref="C46:G46"/>
    <mergeCell ref="C47:G47"/>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headerFooter>
    <oddHeader>&amp;C&amp;"Calibri"&amp;12&amp;KFF0000 डेटा वर्गीकरण : प्रतिबंधित/RESTRICTED&amp;1#_x000D_</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5"/>
  <sheetData/>
  <customSheetViews>
    <customSheetView guid="{1211E1B9-FC37-4364-9CF0-0FFC01866726}" state="hidden">
      <pageMargins left="0" right="0" top="0" bottom="0" header="0" footer="0"/>
    </customSheetView>
    <customSheetView guid="{A58DB4DF-40C7-4BEB-B85E-6BD6F54941CF}" state="hidden">
      <pageMargins left="0" right="0" top="0" bottom="0" header="0" footer="0"/>
    </customSheetView>
    <customSheetView guid="{B96E710B-6DD7-4DE1-95AB-C9EE060CD030}" state="hidden">
      <pageMargins left="0" right="0" top="0" bottom="0" header="0" footer="0"/>
    </customSheetView>
    <customSheetView guid="{357C9841-BEC3-434B-AC63-C04FB4321BA3}" state="hidden">
      <pageMargins left="0" right="0" top="0" bottom="0" header="0" footer="0"/>
    </customSheetView>
    <customSheetView guid="{3C00DDA0-7DDE-4169-A739-550DAF5DCF8D}" state="hidden">
      <pageMargins left="0" right="0" top="0" bottom="0" header="0" footer="0"/>
    </customSheetView>
    <customSheetView guid="{63D51328-7CBC-4A1E-B96D-BAE91416501B}" state="hidden">
      <pageMargins left="0" right="0" top="0" bottom="0" header="0" footer="0"/>
    </customSheetView>
    <customSheetView guid="{99CA2F10-F926-46DC-8609-4EAE5B9F3585}" state="hidden">
      <pageMargins left="0" right="0" top="0" bottom="0" header="0" footer="0"/>
    </customSheetView>
    <customSheetView guid="{CCA37BAE-906F-43D5-9FD9-B13563E4B9D7}" state="hidden">
      <pageMargins left="0" right="0" top="0" bottom="0" header="0" footer="0"/>
    </customSheetView>
    <customSheetView guid="{18EA11B4-BD82-47BF-99FA-7AB19BF74D0B}" state="hidden">
      <pageMargins left="0" right="0" top="0" bottom="0" header="0" footer="0"/>
    </customSheetView>
    <customSheetView guid="{915C64AD-BD67-44F0-9117-5B9D998BA799}" state="hidden">
      <pageMargins left="0" right="0" top="0" bottom="0" header="0" footer="0"/>
    </customSheetView>
    <customSheetView guid="{89CB4E6A-722E-4E39-885D-E2A6D0D08321}" state="hidden">
      <pageMargins left="0" right="0" top="0" bottom="0" header="0" footer="0"/>
    </customSheetView>
    <customSheetView guid="{889C3D82-0A24-4765-A688-A80A782F5056}" state="hidden">
      <pageMargins left="0" right="0" top="0" bottom="0" header="0" footer="0"/>
    </customSheetView>
    <customSheetView guid="{ADF3F130-0A37-42E7-A525-50C5A6B01A26}" state="hidden">
      <pageMargins left="0" right="0" top="0" bottom="0" header="0" footer="0"/>
    </customSheetView>
  </customSheetViews>
  <pageMargins left="0.7" right="0.7" top="0.75" bottom="0.75" header="0.3" footer="0.3"/>
  <headerFooter>
    <oddHeader>&amp;C&amp;"Calibri"&amp;12&amp;KFF0000 डेटा वर्गीकरण : प्रतिबंधित/RESTRICTED&amp;1#_x000D_</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RowHeight="12.75"/>
  <cols>
    <col min="1" max="1" width="5.140625" style="516" hidden="1" customWidth="1"/>
    <col min="2" max="2" width="13.28515625" style="516" hidden="1" customWidth="1"/>
    <col min="3" max="3" width="0" style="516" hidden="1" customWidth="1"/>
    <col min="4" max="4" width="10.28515625" style="516" hidden="1" customWidth="1"/>
    <col min="5" max="5" width="3.42578125" style="516" hidden="1" customWidth="1"/>
    <col min="6" max="6" width="5.5703125" style="516" hidden="1" customWidth="1"/>
    <col min="7" max="7" width="11.42578125" style="516" hidden="1" customWidth="1"/>
    <col min="8" max="8" width="0" style="516" hidden="1" customWidth="1"/>
    <col min="9" max="9" width="10" style="516" hidden="1" customWidth="1"/>
    <col min="10" max="10" width="3.28515625" style="516" hidden="1" customWidth="1"/>
    <col min="11" max="11" width="5" style="516" hidden="1" customWidth="1"/>
    <col min="12" max="12" width="11.28515625" style="516" hidden="1" customWidth="1"/>
    <col min="13" max="13" width="0" style="516" hidden="1" customWidth="1"/>
    <col min="14" max="14" width="10.28515625" style="516" hidden="1" customWidth="1"/>
    <col min="15" max="15" width="3.7109375" style="516" hidden="1" customWidth="1"/>
    <col min="16" max="16" width="6.42578125" style="516" customWidth="1"/>
    <col min="17" max="17" width="14.85546875" style="516" customWidth="1"/>
    <col min="18" max="18" width="9.140625" style="516" customWidth="1"/>
    <col min="19" max="19" width="12" style="516" customWidth="1"/>
    <col min="20" max="20" width="3.28515625" style="516" hidden="1" customWidth="1"/>
    <col min="21" max="21" width="6.140625" style="516" hidden="1" customWidth="1"/>
    <col min="22" max="22" width="8.5703125" style="516" hidden="1" customWidth="1"/>
    <col min="23" max="23" width="8.42578125" style="516" hidden="1" customWidth="1"/>
    <col min="24" max="24" width="8.85546875" style="516" hidden="1" customWidth="1"/>
    <col min="25" max="116" width="0" style="516" hidden="1" customWidth="1"/>
    <col min="117" max="16384" width="9.140625" style="516"/>
  </cols>
  <sheetData>
    <row r="1" spans="1:27" ht="13.5" thickBot="1">
      <c r="A1" s="1013" t="e">
        <v>#REF!</v>
      </c>
      <c r="B1" s="1014"/>
      <c r="C1" s="497"/>
      <c r="D1" s="498"/>
      <c r="E1" s="497"/>
      <c r="F1" s="1013">
        <v>0</v>
      </c>
      <c r="G1" s="1014"/>
      <c r="H1" s="497"/>
      <c r="I1" s="498"/>
      <c r="K1" s="1013" t="e">
        <v>#REF!</v>
      </c>
      <c r="L1" s="1014"/>
      <c r="M1" s="497"/>
      <c r="N1" s="498"/>
      <c r="P1" s="1013">
        <f>'Sch-6 (After Discount)'!D28</f>
        <v>0</v>
      </c>
      <c r="Q1" s="1014"/>
      <c r="R1" s="497"/>
      <c r="S1" s="498"/>
      <c r="U1" s="519" t="e">
        <v>#REF!</v>
      </c>
    </row>
    <row r="2" spans="1:27">
      <c r="A2" s="1015"/>
      <c r="B2" s="1016"/>
      <c r="C2" s="497"/>
      <c r="D2" s="498"/>
      <c r="E2" s="497"/>
      <c r="F2" s="499"/>
      <c r="G2" s="497"/>
      <c r="H2" s="497"/>
      <c r="I2" s="498"/>
      <c r="K2" s="499"/>
      <c r="L2" s="497"/>
      <c r="M2" s="497"/>
      <c r="N2" s="498"/>
      <c r="P2" s="499"/>
      <c r="Q2" s="497"/>
      <c r="R2" s="497"/>
      <c r="S2" s="498"/>
      <c r="U2" s="519" t="e">
        <v>#REF!</v>
      </c>
    </row>
    <row r="3" spans="1:27">
      <c r="A3" s="499"/>
      <c r="B3" s="500"/>
      <c r="C3" s="500"/>
      <c r="D3" s="501"/>
      <c r="E3" s="500"/>
      <c r="F3" s="499"/>
      <c r="G3" s="500"/>
      <c r="H3" s="500"/>
      <c r="I3" s="501"/>
      <c r="K3" s="499"/>
      <c r="L3" s="500"/>
      <c r="M3" s="500"/>
      <c r="N3" s="501"/>
      <c r="P3" s="499"/>
      <c r="Q3" s="500"/>
      <c r="R3" s="500"/>
      <c r="S3" s="501"/>
      <c r="U3" s="519" t="s">
        <v>372</v>
      </c>
    </row>
    <row r="4" spans="1:27" ht="66.75" customHeight="1" thickBot="1">
      <c r="A4" s="1023" t="e">
        <f>IF(OR((A1&gt;9999999999),(A1&lt;0)),"Invalid Entry - More than 1000 crore OR -ve value",IF(A1=0, "",+CONCATENATE(#REF!,B11,D11,B10,D10,B9,D9,B8,D8,B7,D7,B6," Only")))</f>
        <v>#REF!</v>
      </c>
      <c r="B4" s="1024"/>
      <c r="C4" s="1024"/>
      <c r="D4" s="1025"/>
      <c r="E4" s="497"/>
      <c r="F4" s="1023" t="str">
        <f>IF(OR((F1&gt;9999999999),(F1&lt;0)),"Invalid Entry - More than 1000 crore OR -ve value",IF(F1=0, "",+CONCATENATE(U1, G11,I11,G10,I10,G9,I9,G8,I8,G7,I7,G6," Only")))</f>
        <v/>
      </c>
      <c r="G4" s="1024"/>
      <c r="H4" s="1024"/>
      <c r="I4" s="1025"/>
      <c r="J4" s="497"/>
      <c r="K4" s="1023" t="e">
        <f>IF(OR((K1&gt;9999999999),(K1&lt;0)),"Invalid Entry - More than 1000 crore OR -ve value",IF(K1=0, "",+CONCATENATE(U2, L11,N11,L10,N10,L9,N9,L8,N8,L7,N7,L6," Only")))</f>
        <v>#REF!</v>
      </c>
      <c r="L4" s="1024"/>
      <c r="M4" s="1024"/>
      <c r="N4" s="1025"/>
      <c r="P4" s="1023" t="str">
        <f>IF(OR((P1&gt;9999999999),(P1&lt;0)),"Invalid Entry - More than 1000 crore OR -ve value",IF(P1=0, "",+CONCATENATE(U3, Q11,S11,Q10,S10,Q9,S9,Q8,S8,Q7,S7,Q6," Only")))</f>
        <v/>
      </c>
      <c r="Q4" s="1024"/>
      <c r="R4" s="1024"/>
      <c r="S4" s="1025"/>
      <c r="U4" s="1017" t="e">
        <f>VLOOKUP(1,T28:Y43,6,FALSE)</f>
        <v>#N/A</v>
      </c>
      <c r="V4" s="1017"/>
      <c r="W4" s="1017"/>
      <c r="X4" s="1017"/>
      <c r="Y4" s="1017"/>
      <c r="Z4" s="1017"/>
      <c r="AA4" s="1017"/>
    </row>
    <row r="5" spans="1:27" ht="18.75" customHeight="1" thickBot="1">
      <c r="A5" s="499"/>
      <c r="B5" s="500"/>
      <c r="C5" s="500"/>
      <c r="D5" s="501"/>
      <c r="E5" s="500"/>
      <c r="F5" s="499"/>
      <c r="G5" s="500"/>
      <c r="H5" s="500"/>
      <c r="I5" s="501"/>
      <c r="K5" s="499"/>
      <c r="L5" s="500"/>
      <c r="M5" s="500"/>
      <c r="N5" s="501"/>
      <c r="P5" s="499"/>
      <c r="Q5" s="500"/>
      <c r="R5" s="500"/>
      <c r="S5" s="501"/>
      <c r="U5" s="1018" t="e">
        <f>VLOOKUP(1,T8:Y23,6,FALSE)</f>
        <v>#N/A</v>
      </c>
      <c r="V5" s="1019"/>
      <c r="W5" s="1019"/>
      <c r="X5" s="1019"/>
      <c r="Y5" s="1019"/>
      <c r="Z5" s="1019"/>
      <c r="AA5" s="1020"/>
    </row>
    <row r="6" spans="1:27">
      <c r="A6" s="502" t="e">
        <f>-INT(A1/100)*100+ROUND(A1,0)</f>
        <v>#REF!</v>
      </c>
      <c r="B6" s="500" t="e">
        <f t="shared" ref="B6:B11" si="0">IF(A6=0,"",LOOKUP(A6,$A$13:$A$112,$B$13:$B$112))</f>
        <v>#REF!</v>
      </c>
      <c r="C6" s="500"/>
      <c r="D6" s="503"/>
      <c r="E6" s="500"/>
      <c r="F6" s="502">
        <f>-INT(F1/100)*100+ROUND(F1,0)</f>
        <v>0</v>
      </c>
      <c r="G6" s="500" t="str">
        <f t="shared" ref="G6:G11" si="1">IF(F6=0,"",LOOKUP(F6,$A$13:$A$112,$B$13:$B$112))</f>
        <v/>
      </c>
      <c r="H6" s="500"/>
      <c r="I6" s="503"/>
      <c r="K6" s="502" t="e">
        <f>-INT(K1/100)*100+ROUND(K1,0)</f>
        <v>#REF!</v>
      </c>
      <c r="L6" s="500" t="e">
        <f t="shared" ref="L6:L11" si="2">IF(K6=0,"",LOOKUP(K6,$A$13:$A$112,$B$13:$B$112))</f>
        <v>#REF!</v>
      </c>
      <c r="M6" s="500"/>
      <c r="N6" s="503"/>
      <c r="P6" s="502">
        <f>-INT(P1/100)*100+ROUND(P1,0)</f>
        <v>0</v>
      </c>
      <c r="Q6" s="500" t="str">
        <f t="shared" ref="Q6:Q11" si="3">IF(P6=0,"",LOOKUP(P6,$A$13:$A$112,$B$13:$B$112))</f>
        <v/>
      </c>
      <c r="R6" s="500"/>
      <c r="S6" s="503"/>
    </row>
    <row r="7" spans="1:27">
      <c r="A7" s="502" t="e">
        <f>-INT(A1/1000)*10+INT(A1/100)</f>
        <v>#REF!</v>
      </c>
      <c r="B7" s="500" t="e">
        <f t="shared" si="0"/>
        <v>#REF!</v>
      </c>
      <c r="C7" s="500"/>
      <c r="D7" s="503" t="e">
        <f>+IF(B7="",""," Hundred ")</f>
        <v>#REF!</v>
      </c>
      <c r="E7" s="500"/>
      <c r="F7" s="502">
        <f>-INT(F1/1000)*10+INT(F1/100)</f>
        <v>0</v>
      </c>
      <c r="G7" s="500" t="str">
        <f t="shared" si="1"/>
        <v/>
      </c>
      <c r="H7" s="500"/>
      <c r="I7" s="503" t="str">
        <f>+IF(G7="",""," Hundred ")</f>
        <v/>
      </c>
      <c r="K7" s="502" t="e">
        <f>-INT(K1/1000)*10+INT(K1/100)</f>
        <v>#REF!</v>
      </c>
      <c r="L7" s="500" t="e">
        <f t="shared" si="2"/>
        <v>#REF!</v>
      </c>
      <c r="M7" s="500"/>
      <c r="N7" s="503" t="e">
        <f>+IF(L7="",""," Hundred ")</f>
        <v>#REF!</v>
      </c>
      <c r="P7" s="502">
        <f>-INT(P1/1000)*10+INT(P1/100)</f>
        <v>0</v>
      </c>
      <c r="Q7" s="500" t="str">
        <f t="shared" si="3"/>
        <v/>
      </c>
      <c r="R7" s="500"/>
      <c r="S7" s="503" t="str">
        <f>+IF(Q7="",""," Hundred ")</f>
        <v/>
      </c>
    </row>
    <row r="8" spans="1:27">
      <c r="A8" s="502" t="e">
        <f>-INT(A1/100000)*100+INT(A1/1000)</f>
        <v>#REF!</v>
      </c>
      <c r="B8" s="500" t="e">
        <f t="shared" si="0"/>
        <v>#REF!</v>
      </c>
      <c r="C8" s="500"/>
      <c r="D8" s="503" t="e">
        <f>IF((B8=""),IF(C8="",""," Thousand ")," Thousand ")</f>
        <v>#REF!</v>
      </c>
      <c r="E8" s="500"/>
      <c r="F8" s="502">
        <f>-INT(F1/100000)*100+INT(F1/1000)</f>
        <v>0</v>
      </c>
      <c r="G8" s="500" t="str">
        <f t="shared" si="1"/>
        <v/>
      </c>
      <c r="H8" s="500"/>
      <c r="I8" s="503" t="str">
        <f>IF((G8=""),IF(H8="",""," Thousand ")," Thousand ")</f>
        <v/>
      </c>
      <c r="K8" s="502" t="e">
        <f>-INT(K1/100000)*100+INT(K1/1000)</f>
        <v>#REF!</v>
      </c>
      <c r="L8" s="500" t="e">
        <f t="shared" si="2"/>
        <v>#REF!</v>
      </c>
      <c r="M8" s="500"/>
      <c r="N8" s="503" t="e">
        <f>IF((L8=""),IF(M8="",""," Thousand ")," Thousand ")</f>
        <v>#REF!</v>
      </c>
      <c r="P8" s="502">
        <f>-INT(P1/100000)*100+INT(P1/1000)</f>
        <v>0</v>
      </c>
      <c r="Q8" s="500" t="str">
        <f t="shared" si="3"/>
        <v/>
      </c>
      <c r="R8" s="500"/>
      <c r="S8" s="503" t="str">
        <f>IF((Q8=""),IF(R8="",""," Thousand ")," Thousand ")</f>
        <v/>
      </c>
      <c r="T8" s="520" t="e">
        <f>IF(Y8="",0, 1)</f>
        <v>#REF!</v>
      </c>
      <c r="U8" s="516">
        <v>0</v>
      </c>
      <c r="V8" s="516">
        <v>0</v>
      </c>
      <c r="W8" s="516">
        <v>0</v>
      </c>
      <c r="X8" s="516">
        <v>0</v>
      </c>
      <c r="Y8" s="521" t="e">
        <f>IF(AND($A$1=0,$F$1=0,$K$1=0,$P$1=0)," Zero only", "")</f>
        <v>#REF!</v>
      </c>
      <c r="AA8" s="516" t="s">
        <v>373</v>
      </c>
    </row>
    <row r="9" spans="1:27">
      <c r="A9" s="502" t="e">
        <f>-INT(A1/10000000)*100+INT(A1/100000)</f>
        <v>#REF!</v>
      </c>
      <c r="B9" s="500" t="e">
        <f t="shared" si="0"/>
        <v>#REF!</v>
      </c>
      <c r="C9" s="500"/>
      <c r="D9" s="503" t="e">
        <f>IF((B9=""),IF(C9="",""," Lac ")," Lac ")</f>
        <v>#REF!</v>
      </c>
      <c r="E9" s="500"/>
      <c r="F9" s="502">
        <f>-INT(F1/10000000)*100+INT(F1/100000)</f>
        <v>0</v>
      </c>
      <c r="G9" s="500" t="str">
        <f t="shared" si="1"/>
        <v/>
      </c>
      <c r="H9" s="500"/>
      <c r="I9" s="503" t="str">
        <f>IF((G9=""),IF(H9="",""," Lac ")," Lac ")</f>
        <v/>
      </c>
      <c r="K9" s="502" t="e">
        <f>-INT(K1/10000000)*100+INT(K1/100000)</f>
        <v>#REF!</v>
      </c>
      <c r="L9" s="500" t="e">
        <f t="shared" si="2"/>
        <v>#REF!</v>
      </c>
      <c r="M9" s="500"/>
      <c r="N9" s="503" t="e">
        <f>IF((L9=""),IF(M9="",""," Lac ")," Lac ")</f>
        <v>#REF!</v>
      </c>
      <c r="P9" s="502">
        <f>-INT(P1/10000000)*100+INT(P1/100000)</f>
        <v>0</v>
      </c>
      <c r="Q9" s="500" t="str">
        <f t="shared" si="3"/>
        <v/>
      </c>
      <c r="R9" s="500"/>
      <c r="S9" s="503" t="str">
        <f>IF((Q9=""),IF(R9="",""," Lac ")," Lac ")</f>
        <v/>
      </c>
      <c r="T9" s="520" t="e">
        <f t="shared" ref="T9:T23" si="4">IF(Y9="",0, 1)</f>
        <v>#REF!</v>
      </c>
      <c r="U9" s="516">
        <v>0</v>
      </c>
      <c r="V9" s="516">
        <v>0</v>
      </c>
      <c r="W9" s="516">
        <v>0</v>
      </c>
      <c r="X9" s="516">
        <v>1</v>
      </c>
      <c r="Y9" s="522" t="e">
        <f>IF(AND($A$1=0,$F$1=0,$K$1=0,$P$1&gt;0),$P$4, "")</f>
        <v>#REF!</v>
      </c>
    </row>
    <row r="10" spans="1:27">
      <c r="A10" s="502" t="e">
        <f>-INT(A1/1000000000)*100+INT(A1/10000000)</f>
        <v>#REF!</v>
      </c>
      <c r="B10" s="504" t="e">
        <f t="shared" si="0"/>
        <v>#REF!</v>
      </c>
      <c r="C10" s="500"/>
      <c r="D10" s="503" t="e">
        <f>IF((B10=""),IF(C10="",""," Crore ")," Crore ")</f>
        <v>#REF!</v>
      </c>
      <c r="E10" s="500"/>
      <c r="F10" s="502">
        <f>-INT(F1/1000000000)*100+INT(F1/10000000)</f>
        <v>0</v>
      </c>
      <c r="G10" s="504" t="str">
        <f t="shared" si="1"/>
        <v/>
      </c>
      <c r="H10" s="500"/>
      <c r="I10" s="503" t="str">
        <f>IF((G10=""),IF(H10="",""," Crore ")," Crore ")</f>
        <v/>
      </c>
      <c r="K10" s="502" t="e">
        <f>-INT(K1/1000000000)*100+INT(K1/10000000)</f>
        <v>#REF!</v>
      </c>
      <c r="L10" s="504" t="e">
        <f t="shared" si="2"/>
        <v>#REF!</v>
      </c>
      <c r="M10" s="500"/>
      <c r="N10" s="503" t="e">
        <f>IF((L10=""),IF(M10="",""," Crore ")," Crore ")</f>
        <v>#REF!</v>
      </c>
      <c r="P10" s="502">
        <f>-INT(P1/1000000000)*100+INT(P1/10000000)</f>
        <v>0</v>
      </c>
      <c r="Q10" s="504" t="str">
        <f t="shared" si="3"/>
        <v/>
      </c>
      <c r="R10" s="500"/>
      <c r="S10" s="503" t="str">
        <f>IF((Q10=""),IF(R10="",""," Crore ")," Crore ")</f>
        <v/>
      </c>
      <c r="T10" s="520" t="e">
        <f t="shared" si="4"/>
        <v>#REF!</v>
      </c>
      <c r="U10" s="516">
        <v>0</v>
      </c>
      <c r="V10" s="516">
        <v>0</v>
      </c>
      <c r="W10" s="516">
        <v>1</v>
      </c>
      <c r="X10" s="516">
        <v>0</v>
      </c>
      <c r="Y10" s="522" t="e">
        <f>IF(AND($A$1=0,$F$1=0,$K$1&gt;0,$P$1=0),$K$4, "")</f>
        <v>#REF!</v>
      </c>
    </row>
    <row r="11" spans="1:27">
      <c r="A11" s="505" t="e">
        <f>-INT(A1/10000000000)*1000+INT(A1/1000000000)</f>
        <v>#REF!</v>
      </c>
      <c r="B11" s="504" t="e">
        <f t="shared" si="0"/>
        <v>#REF!</v>
      </c>
      <c r="C11" s="500"/>
      <c r="D11" s="503" t="e">
        <f>IF((B11=""),IF(C11="",""," Hundred ")," Hundred ")</f>
        <v>#REF!</v>
      </c>
      <c r="E11" s="500"/>
      <c r="F11" s="505">
        <f>-INT(F1/10000000000)*1000+INT(F1/1000000000)</f>
        <v>0</v>
      </c>
      <c r="G11" s="504" t="str">
        <f t="shared" si="1"/>
        <v/>
      </c>
      <c r="H11" s="500"/>
      <c r="I11" s="503" t="str">
        <f>IF((G11=""),IF(H11="",""," Hundred ")," Hundred ")</f>
        <v/>
      </c>
      <c r="K11" s="505" t="e">
        <f>-INT(K1/10000000000)*1000+INT(K1/1000000000)</f>
        <v>#REF!</v>
      </c>
      <c r="L11" s="504" t="e">
        <f t="shared" si="2"/>
        <v>#REF!</v>
      </c>
      <c r="M11" s="500"/>
      <c r="N11" s="503" t="e">
        <f>IF((L11=""),IF(M11="",""," Hundred ")," Hundred ")</f>
        <v>#REF!</v>
      </c>
      <c r="P11" s="505">
        <f>-INT(P1/10000000000)*1000+INT(P1/1000000000)</f>
        <v>0</v>
      </c>
      <c r="Q11" s="504" t="str">
        <f t="shared" si="3"/>
        <v/>
      </c>
      <c r="R11" s="500"/>
      <c r="S11" s="503" t="str">
        <f>IF((Q11=""),IF(R11="",""," Hundred ")," Hundred ")</f>
        <v/>
      </c>
      <c r="T11" s="520" t="e">
        <f t="shared" si="4"/>
        <v>#REF!</v>
      </c>
      <c r="U11" s="516">
        <v>0</v>
      </c>
      <c r="V11" s="516">
        <v>0</v>
      </c>
      <c r="W11" s="516">
        <v>1</v>
      </c>
      <c r="X11" s="516">
        <v>1</v>
      </c>
      <c r="Y11" s="522" t="e">
        <f>IF(AND($A$1=0,$F$1=0,$K$1&gt;0,$P$1&gt;0),$K$4&amp;$AA$8&amp;$P$4, "")</f>
        <v>#REF!</v>
      </c>
    </row>
    <row r="12" spans="1:27">
      <c r="A12" s="506"/>
      <c r="B12" s="500"/>
      <c r="C12" s="500"/>
      <c r="D12" s="501"/>
      <c r="E12" s="500"/>
      <c r="F12" s="506"/>
      <c r="G12" s="500"/>
      <c r="H12" s="500"/>
      <c r="I12" s="501"/>
      <c r="K12" s="506"/>
      <c r="L12" s="500"/>
      <c r="M12" s="500"/>
      <c r="N12" s="501"/>
      <c r="P12" s="506"/>
      <c r="Q12" s="500"/>
      <c r="R12" s="500"/>
      <c r="S12" s="501"/>
      <c r="T12" s="520" t="e">
        <f t="shared" si="4"/>
        <v>#REF!</v>
      </c>
      <c r="U12" s="516">
        <v>0</v>
      </c>
      <c r="V12" s="516">
        <v>1</v>
      </c>
      <c r="W12" s="516">
        <v>0</v>
      </c>
      <c r="X12" s="516">
        <v>0</v>
      </c>
      <c r="Y12" s="522" t="e">
        <f>IF(AND($A$1=0,$F$1&gt;0,$K$1=0,$P$1=0),$F$4, "")</f>
        <v>#REF!</v>
      </c>
    </row>
    <row r="13" spans="1:27">
      <c r="A13" s="507">
        <v>1</v>
      </c>
      <c r="B13" s="508" t="s">
        <v>374</v>
      </c>
      <c r="C13" s="500"/>
      <c r="D13" s="501"/>
      <c r="E13" s="500"/>
      <c r="F13" s="507">
        <v>1</v>
      </c>
      <c r="G13" s="508" t="s">
        <v>374</v>
      </c>
      <c r="H13" s="500"/>
      <c r="I13" s="501"/>
      <c r="K13" s="507">
        <v>1</v>
      </c>
      <c r="L13" s="508" t="s">
        <v>374</v>
      </c>
      <c r="M13" s="500"/>
      <c r="N13" s="501"/>
      <c r="P13" s="507">
        <v>1</v>
      </c>
      <c r="Q13" s="508" t="s">
        <v>374</v>
      </c>
      <c r="R13" s="500"/>
      <c r="S13" s="501"/>
      <c r="T13" s="520" t="e">
        <f t="shared" si="4"/>
        <v>#REF!</v>
      </c>
      <c r="U13" s="516">
        <v>0</v>
      </c>
      <c r="V13" s="516">
        <v>1</v>
      </c>
      <c r="W13" s="516">
        <v>0</v>
      </c>
      <c r="X13" s="516">
        <v>1</v>
      </c>
      <c r="Y13" s="522" t="e">
        <f>IF(AND($A$1=0,$F$1&gt;0,$K$1=0,$P$1&gt;0),$F$4&amp;$AA$8&amp;$P$4, "")</f>
        <v>#REF!</v>
      </c>
    </row>
    <row r="14" spans="1:27">
      <c r="A14" s="507">
        <v>2</v>
      </c>
      <c r="B14" s="508" t="s">
        <v>375</v>
      </c>
      <c r="C14" s="500"/>
      <c r="D14" s="501"/>
      <c r="E14" s="500"/>
      <c r="F14" s="507">
        <v>2</v>
      </c>
      <c r="G14" s="508" t="s">
        <v>375</v>
      </c>
      <c r="H14" s="500"/>
      <c r="I14" s="501"/>
      <c r="K14" s="507">
        <v>2</v>
      </c>
      <c r="L14" s="508" t="s">
        <v>375</v>
      </c>
      <c r="M14" s="500"/>
      <c r="N14" s="501"/>
      <c r="P14" s="507">
        <v>2</v>
      </c>
      <c r="Q14" s="508" t="s">
        <v>375</v>
      </c>
      <c r="R14" s="500"/>
      <c r="S14" s="501"/>
      <c r="T14" s="520" t="e">
        <f t="shared" si="4"/>
        <v>#REF!</v>
      </c>
      <c r="U14" s="516">
        <v>0</v>
      </c>
      <c r="V14" s="516">
        <v>1</v>
      </c>
      <c r="W14" s="516">
        <v>1</v>
      </c>
      <c r="X14" s="516">
        <v>0</v>
      </c>
      <c r="Y14" s="522" t="e">
        <f>IF(AND($A$1=0,$F$1&gt;0,$K$1&gt;0,$P$1=0),$F$4&amp;$AA$8&amp;$K$4, "")</f>
        <v>#REF!</v>
      </c>
    </row>
    <row r="15" spans="1:27">
      <c r="A15" s="507">
        <v>3</v>
      </c>
      <c r="B15" s="508" t="s">
        <v>376</v>
      </c>
      <c r="C15" s="500"/>
      <c r="D15" s="501"/>
      <c r="E15" s="500"/>
      <c r="F15" s="507">
        <v>3</v>
      </c>
      <c r="G15" s="508" t="s">
        <v>376</v>
      </c>
      <c r="H15" s="500"/>
      <c r="I15" s="501"/>
      <c r="K15" s="507">
        <v>3</v>
      </c>
      <c r="L15" s="508" t="s">
        <v>376</v>
      </c>
      <c r="M15" s="500"/>
      <c r="N15" s="501"/>
      <c r="P15" s="507">
        <v>3</v>
      </c>
      <c r="Q15" s="508" t="s">
        <v>376</v>
      </c>
      <c r="R15" s="500"/>
      <c r="S15" s="501"/>
      <c r="T15" s="520" t="e">
        <f t="shared" si="4"/>
        <v>#REF!</v>
      </c>
      <c r="U15" s="516">
        <v>0</v>
      </c>
      <c r="V15" s="516">
        <v>1</v>
      </c>
      <c r="W15" s="516">
        <v>1</v>
      </c>
      <c r="X15" s="516">
        <v>1</v>
      </c>
      <c r="Y15" s="523" t="e">
        <f>IF(AND($A$1=0,$F$1&gt;0,$K$1&gt;0,$P$1&gt;0),$F$4&amp;$AA$8&amp;$K$4&amp;$AA$8&amp;$P$4, "")</f>
        <v>#REF!</v>
      </c>
    </row>
    <row r="16" spans="1:27">
      <c r="A16" s="507">
        <v>4</v>
      </c>
      <c r="B16" s="508" t="s">
        <v>377</v>
      </c>
      <c r="C16" s="500"/>
      <c r="D16" s="501"/>
      <c r="E16" s="500"/>
      <c r="F16" s="507">
        <v>4</v>
      </c>
      <c r="G16" s="508" t="s">
        <v>377</v>
      </c>
      <c r="H16" s="500"/>
      <c r="I16" s="501"/>
      <c r="K16" s="507">
        <v>4</v>
      </c>
      <c r="L16" s="508" t="s">
        <v>377</v>
      </c>
      <c r="M16" s="500"/>
      <c r="N16" s="501"/>
      <c r="P16" s="507">
        <v>4</v>
      </c>
      <c r="Q16" s="508" t="s">
        <v>377</v>
      </c>
      <c r="R16" s="500"/>
      <c r="S16" s="501"/>
      <c r="T16" s="520" t="e">
        <f t="shared" si="4"/>
        <v>#REF!</v>
      </c>
      <c r="U16" s="516">
        <v>1</v>
      </c>
      <c r="V16" s="516">
        <v>0</v>
      </c>
      <c r="W16" s="516">
        <v>0</v>
      </c>
      <c r="X16" s="516">
        <v>0</v>
      </c>
      <c r="Y16" s="521" t="e">
        <f>IF(AND($A$1&gt;0,$F$1=0,$K$1=0,$P$1=0), $A$4, "")</f>
        <v>#REF!</v>
      </c>
    </row>
    <row r="17" spans="1:27">
      <c r="A17" s="507">
        <v>5</v>
      </c>
      <c r="B17" s="508" t="s">
        <v>378</v>
      </c>
      <c r="C17" s="500"/>
      <c r="D17" s="501"/>
      <c r="E17" s="500"/>
      <c r="F17" s="507">
        <v>5</v>
      </c>
      <c r="G17" s="508" t="s">
        <v>378</v>
      </c>
      <c r="H17" s="500"/>
      <c r="I17" s="501"/>
      <c r="K17" s="507">
        <v>5</v>
      </c>
      <c r="L17" s="508" t="s">
        <v>378</v>
      </c>
      <c r="M17" s="500"/>
      <c r="N17" s="501"/>
      <c r="P17" s="507">
        <v>5</v>
      </c>
      <c r="Q17" s="508" t="s">
        <v>378</v>
      </c>
      <c r="R17" s="500"/>
      <c r="S17" s="501"/>
      <c r="T17" s="520" t="e">
        <f t="shared" si="4"/>
        <v>#REF!</v>
      </c>
      <c r="U17" s="516">
        <v>1</v>
      </c>
      <c r="V17" s="516">
        <v>0</v>
      </c>
      <c r="W17" s="516">
        <v>0</v>
      </c>
      <c r="X17" s="516">
        <v>1</v>
      </c>
      <c r="Y17" s="522" t="e">
        <f>IF(AND($A$1&gt;0,$F$1=0,$K$1=0,$P$1&gt;0),$A$4&amp;$AA$8&amp;$P$4, "")</f>
        <v>#REF!</v>
      </c>
    </row>
    <row r="18" spans="1:27">
      <c r="A18" s="507">
        <v>6</v>
      </c>
      <c r="B18" s="508" t="s">
        <v>379</v>
      </c>
      <c r="C18" s="500"/>
      <c r="D18" s="501"/>
      <c r="E18" s="500"/>
      <c r="F18" s="507">
        <v>6</v>
      </c>
      <c r="G18" s="508" t="s">
        <v>379</v>
      </c>
      <c r="H18" s="500"/>
      <c r="I18" s="501"/>
      <c r="K18" s="507">
        <v>6</v>
      </c>
      <c r="L18" s="508" t="s">
        <v>379</v>
      </c>
      <c r="M18" s="500"/>
      <c r="N18" s="501"/>
      <c r="P18" s="507">
        <v>6</v>
      </c>
      <c r="Q18" s="508" t="s">
        <v>379</v>
      </c>
      <c r="R18" s="500"/>
      <c r="S18" s="501"/>
      <c r="T18" s="520" t="e">
        <f t="shared" si="4"/>
        <v>#REF!</v>
      </c>
      <c r="U18" s="516">
        <v>1</v>
      </c>
      <c r="V18" s="516">
        <v>0</v>
      </c>
      <c r="W18" s="516">
        <v>1</v>
      </c>
      <c r="X18" s="516">
        <v>0</v>
      </c>
      <c r="Y18" s="522" t="e">
        <f>IF(AND($A$1&gt;0,$F$1=0,$K$1&gt;0,$P$1=0),$A$4&amp;$AA$8&amp;$K$4, "")</f>
        <v>#REF!</v>
      </c>
    </row>
    <row r="19" spans="1:27">
      <c r="A19" s="507">
        <v>7</v>
      </c>
      <c r="B19" s="508" t="s">
        <v>380</v>
      </c>
      <c r="C19" s="500"/>
      <c r="D19" s="501"/>
      <c r="E19" s="500"/>
      <c r="F19" s="507">
        <v>7</v>
      </c>
      <c r="G19" s="508" t="s">
        <v>380</v>
      </c>
      <c r="H19" s="500"/>
      <c r="I19" s="501"/>
      <c r="K19" s="507">
        <v>7</v>
      </c>
      <c r="L19" s="508" t="s">
        <v>380</v>
      </c>
      <c r="M19" s="500"/>
      <c r="N19" s="501"/>
      <c r="P19" s="507">
        <v>7</v>
      </c>
      <c r="Q19" s="508" t="s">
        <v>380</v>
      </c>
      <c r="R19" s="500"/>
      <c r="S19" s="501"/>
      <c r="T19" s="520" t="e">
        <f t="shared" si="4"/>
        <v>#REF!</v>
      </c>
      <c r="U19" s="516">
        <v>1</v>
      </c>
      <c r="V19" s="516">
        <v>0</v>
      </c>
      <c r="W19" s="516">
        <v>1</v>
      </c>
      <c r="X19" s="516">
        <v>1</v>
      </c>
      <c r="Y19" s="522" t="e">
        <f>IF(AND($A$1&gt;0,$F$1=0,$K$1&gt;0,$P$1&gt;0),$A$4&amp;$AA$8&amp;$K$4&amp;$AA$8&amp;$P$4, "")</f>
        <v>#REF!</v>
      </c>
    </row>
    <row r="20" spans="1:27">
      <c r="A20" s="507">
        <v>8</v>
      </c>
      <c r="B20" s="508" t="s">
        <v>381</v>
      </c>
      <c r="C20" s="500"/>
      <c r="D20" s="501"/>
      <c r="E20" s="500"/>
      <c r="F20" s="507">
        <v>8</v>
      </c>
      <c r="G20" s="508" t="s">
        <v>381</v>
      </c>
      <c r="H20" s="500"/>
      <c r="I20" s="501"/>
      <c r="K20" s="507">
        <v>8</v>
      </c>
      <c r="L20" s="508" t="s">
        <v>381</v>
      </c>
      <c r="M20" s="500"/>
      <c r="N20" s="501"/>
      <c r="P20" s="507">
        <v>8</v>
      </c>
      <c r="Q20" s="508" t="s">
        <v>381</v>
      </c>
      <c r="R20" s="500"/>
      <c r="S20" s="501"/>
      <c r="T20" s="520" t="e">
        <f t="shared" si="4"/>
        <v>#REF!</v>
      </c>
      <c r="U20" s="516">
        <v>1</v>
      </c>
      <c r="V20" s="516">
        <v>1</v>
      </c>
      <c r="W20" s="516">
        <v>0</v>
      </c>
      <c r="X20" s="516">
        <v>0</v>
      </c>
      <c r="Y20" s="522" t="e">
        <f>IF(AND($A$1&gt;0,$F$1&gt;0,$K$1=0,$P$1=0),$A$4&amp;$AA$8&amp;$F$4, "")</f>
        <v>#REF!</v>
      </c>
    </row>
    <row r="21" spans="1:27">
      <c r="A21" s="507">
        <v>9</v>
      </c>
      <c r="B21" s="508" t="s">
        <v>382</v>
      </c>
      <c r="C21" s="500"/>
      <c r="D21" s="501"/>
      <c r="E21" s="500"/>
      <c r="F21" s="507">
        <v>9</v>
      </c>
      <c r="G21" s="508" t="s">
        <v>382</v>
      </c>
      <c r="H21" s="500"/>
      <c r="I21" s="501"/>
      <c r="K21" s="507">
        <v>9</v>
      </c>
      <c r="L21" s="508" t="s">
        <v>382</v>
      </c>
      <c r="M21" s="500"/>
      <c r="N21" s="501"/>
      <c r="P21" s="507">
        <v>9</v>
      </c>
      <c r="Q21" s="508" t="s">
        <v>382</v>
      </c>
      <c r="R21" s="500"/>
      <c r="S21" s="501"/>
      <c r="T21" s="520" t="e">
        <f t="shared" si="4"/>
        <v>#REF!</v>
      </c>
      <c r="U21" s="516">
        <v>1</v>
      </c>
      <c r="V21" s="516">
        <v>1</v>
      </c>
      <c r="W21" s="516">
        <v>0</v>
      </c>
      <c r="X21" s="516">
        <v>1</v>
      </c>
      <c r="Y21" s="522" t="e">
        <f>IF(AND($A$1&gt;0,$F$1&gt;0,$K$1=0,$P$1&gt;0),$A$4&amp;$AA$8&amp;$F$4&amp;$AA$8&amp;$P$4, "")</f>
        <v>#REF!</v>
      </c>
    </row>
    <row r="22" spans="1:27">
      <c r="A22" s="507">
        <v>10</v>
      </c>
      <c r="B22" s="508" t="s">
        <v>383</v>
      </c>
      <c r="C22" s="500"/>
      <c r="D22" s="501"/>
      <c r="E22" s="500"/>
      <c r="F22" s="507">
        <v>10</v>
      </c>
      <c r="G22" s="508" t="s">
        <v>383</v>
      </c>
      <c r="H22" s="500"/>
      <c r="I22" s="501"/>
      <c r="K22" s="507">
        <v>10</v>
      </c>
      <c r="L22" s="508" t="s">
        <v>383</v>
      </c>
      <c r="M22" s="500"/>
      <c r="N22" s="501"/>
      <c r="P22" s="507">
        <v>10</v>
      </c>
      <c r="Q22" s="508" t="s">
        <v>383</v>
      </c>
      <c r="R22" s="500"/>
      <c r="S22" s="501"/>
      <c r="T22" s="520" t="e">
        <f t="shared" si="4"/>
        <v>#REF!</v>
      </c>
      <c r="U22" s="516">
        <v>1</v>
      </c>
      <c r="V22" s="516">
        <v>1</v>
      </c>
      <c r="W22" s="516">
        <v>1</v>
      </c>
      <c r="X22" s="516">
        <v>0</v>
      </c>
      <c r="Y22" s="522" t="e">
        <f>IF(AND($A$1&gt;0,$F$1&gt;0,$K$1&gt;0,$P$1=0),$A$4&amp;$AA$8&amp;$F$4&amp;$AA$8&amp;$K$4, "")</f>
        <v>#REF!</v>
      </c>
    </row>
    <row r="23" spans="1:27">
      <c r="A23" s="507">
        <v>11</v>
      </c>
      <c r="B23" s="508" t="s">
        <v>384</v>
      </c>
      <c r="C23" s="500"/>
      <c r="D23" s="501"/>
      <c r="E23" s="500"/>
      <c r="F23" s="507">
        <v>11</v>
      </c>
      <c r="G23" s="508" t="s">
        <v>384</v>
      </c>
      <c r="H23" s="500"/>
      <c r="I23" s="501"/>
      <c r="K23" s="507">
        <v>11</v>
      </c>
      <c r="L23" s="508" t="s">
        <v>384</v>
      </c>
      <c r="M23" s="500"/>
      <c r="N23" s="501"/>
      <c r="P23" s="507">
        <v>11</v>
      </c>
      <c r="Q23" s="508" t="s">
        <v>384</v>
      </c>
      <c r="R23" s="500"/>
      <c r="S23" s="501"/>
      <c r="T23" s="520" t="e">
        <f t="shared" si="4"/>
        <v>#REF!</v>
      </c>
      <c r="U23" s="516">
        <v>1</v>
      </c>
      <c r="V23" s="516">
        <v>1</v>
      </c>
      <c r="W23" s="516">
        <v>1</v>
      </c>
      <c r="X23" s="516">
        <v>1</v>
      </c>
      <c r="Y23" s="523" t="e">
        <f>IF(AND($A$1&gt;0,$F$1&gt;0,$K$1&gt;0,$P$1&gt;0),$A$4&amp;$AA$8&amp;$F$4&amp;$AA$8&amp;$K$4&amp;$AA$8&amp;$P$4, "")</f>
        <v>#REF!</v>
      </c>
    </row>
    <row r="24" spans="1:27">
      <c r="A24" s="507">
        <v>12</v>
      </c>
      <c r="B24" s="508" t="s">
        <v>385</v>
      </c>
      <c r="C24" s="500"/>
      <c r="D24" s="501"/>
      <c r="E24" s="500"/>
      <c r="F24" s="507">
        <v>12</v>
      </c>
      <c r="G24" s="508" t="s">
        <v>385</v>
      </c>
      <c r="H24" s="500"/>
      <c r="I24" s="501"/>
      <c r="K24" s="507">
        <v>12</v>
      </c>
      <c r="L24" s="508" t="s">
        <v>385</v>
      </c>
      <c r="M24" s="500"/>
      <c r="N24" s="501"/>
      <c r="P24" s="507">
        <v>12</v>
      </c>
      <c r="Q24" s="508" t="s">
        <v>385</v>
      </c>
      <c r="R24" s="500"/>
      <c r="S24" s="501"/>
    </row>
    <row r="25" spans="1:27">
      <c r="A25" s="507">
        <v>13</v>
      </c>
      <c r="B25" s="508" t="s">
        <v>386</v>
      </c>
      <c r="C25" s="500"/>
      <c r="D25" s="501"/>
      <c r="E25" s="500"/>
      <c r="F25" s="507">
        <v>13</v>
      </c>
      <c r="G25" s="508" t="s">
        <v>386</v>
      </c>
      <c r="H25" s="500"/>
      <c r="I25" s="501"/>
      <c r="K25" s="507">
        <v>13</v>
      </c>
      <c r="L25" s="508" t="s">
        <v>386</v>
      </c>
      <c r="M25" s="500"/>
      <c r="N25" s="501"/>
      <c r="P25" s="507">
        <v>13</v>
      </c>
      <c r="Q25" s="508" t="s">
        <v>386</v>
      </c>
      <c r="R25" s="500"/>
      <c r="S25" s="501"/>
    </row>
    <row r="26" spans="1:27">
      <c r="A26" s="507">
        <v>14</v>
      </c>
      <c r="B26" s="508" t="s">
        <v>387</v>
      </c>
      <c r="C26" s="500"/>
      <c r="D26" s="501"/>
      <c r="E26" s="500"/>
      <c r="F26" s="507">
        <v>14</v>
      </c>
      <c r="G26" s="508" t="s">
        <v>387</v>
      </c>
      <c r="H26" s="500"/>
      <c r="I26" s="501"/>
      <c r="K26" s="507">
        <v>14</v>
      </c>
      <c r="L26" s="508" t="s">
        <v>387</v>
      </c>
      <c r="M26" s="500"/>
      <c r="N26" s="501"/>
      <c r="P26" s="507">
        <v>14</v>
      </c>
      <c r="Q26" s="508" t="s">
        <v>387</v>
      </c>
      <c r="R26" s="500"/>
      <c r="S26" s="501"/>
    </row>
    <row r="27" spans="1:27">
      <c r="A27" s="507">
        <v>15</v>
      </c>
      <c r="B27" s="508" t="s">
        <v>388</v>
      </c>
      <c r="C27" s="500"/>
      <c r="D27" s="501"/>
      <c r="E27" s="500"/>
      <c r="F27" s="507">
        <v>15</v>
      </c>
      <c r="G27" s="508" t="s">
        <v>388</v>
      </c>
      <c r="H27" s="500"/>
      <c r="I27" s="501"/>
      <c r="K27" s="507">
        <v>15</v>
      </c>
      <c r="L27" s="508" t="s">
        <v>388</v>
      </c>
      <c r="M27" s="500"/>
      <c r="N27" s="501"/>
      <c r="P27" s="507">
        <v>15</v>
      </c>
      <c r="Q27" s="508" t="s">
        <v>388</v>
      </c>
      <c r="R27" s="500"/>
      <c r="S27" s="501"/>
    </row>
    <row r="28" spans="1:27">
      <c r="A28" s="507">
        <v>16</v>
      </c>
      <c r="B28" s="508" t="s">
        <v>389</v>
      </c>
      <c r="C28" s="500"/>
      <c r="D28" s="501"/>
      <c r="E28" s="500"/>
      <c r="F28" s="507">
        <v>16</v>
      </c>
      <c r="G28" s="508" t="s">
        <v>389</v>
      </c>
      <c r="H28" s="500"/>
      <c r="I28" s="501"/>
      <c r="K28" s="507">
        <v>16</v>
      </c>
      <c r="L28" s="508" t="s">
        <v>389</v>
      </c>
      <c r="M28" s="500"/>
      <c r="N28" s="501"/>
      <c r="P28" s="507">
        <v>16</v>
      </c>
      <c r="Q28" s="508" t="s">
        <v>389</v>
      </c>
      <c r="R28" s="500"/>
      <c r="S28" s="501"/>
      <c r="T28" s="520" t="e">
        <f>IF(Y28="",0, 1)</f>
        <v>#REF!</v>
      </c>
      <c r="U28" s="516">
        <v>0</v>
      </c>
      <c r="V28" s="516">
        <v>0</v>
      </c>
      <c r="W28" s="516">
        <v>0</v>
      </c>
      <c r="X28" s="516">
        <v>0</v>
      </c>
      <c r="Y28" s="521" t="e">
        <f>IF(AND($A$1=0,$F$1=0,$K$1=0,$P$1=0)," 0/-", "")</f>
        <v>#REF!</v>
      </c>
      <c r="AA28" s="516" t="s">
        <v>390</v>
      </c>
    </row>
    <row r="29" spans="1:27">
      <c r="A29" s="507">
        <v>17</v>
      </c>
      <c r="B29" s="508" t="s">
        <v>391</v>
      </c>
      <c r="C29" s="500"/>
      <c r="D29" s="501"/>
      <c r="E29" s="500"/>
      <c r="F29" s="507">
        <v>17</v>
      </c>
      <c r="G29" s="508" t="s">
        <v>391</v>
      </c>
      <c r="H29" s="500"/>
      <c r="I29" s="501"/>
      <c r="K29" s="507">
        <v>17</v>
      </c>
      <c r="L29" s="508" t="s">
        <v>391</v>
      </c>
      <c r="M29" s="500"/>
      <c r="N29" s="501"/>
      <c r="P29" s="507">
        <v>17</v>
      </c>
      <c r="Q29" s="508" t="s">
        <v>391</v>
      </c>
      <c r="R29" s="500"/>
      <c r="S29" s="501"/>
      <c r="T29" s="520" t="e">
        <f t="shared" ref="T29:T43" si="5">IF(Y29="",0, 1)</f>
        <v>#REF!</v>
      </c>
      <c r="U29" s="516">
        <v>0</v>
      </c>
      <c r="V29" s="516">
        <v>0</v>
      </c>
      <c r="W29" s="516">
        <v>0</v>
      </c>
      <c r="X29" s="516">
        <v>1</v>
      </c>
      <c r="Y29" s="522" t="e">
        <f>IF(AND($A$1=0,$F$1=0,$K$1=0,$P$1&gt;0),$U$3&amp;$P$1&amp;$AA$30, "")</f>
        <v>#REF!</v>
      </c>
      <c r="AA29" s="516" t="s">
        <v>392</v>
      </c>
    </row>
    <row r="30" spans="1:27">
      <c r="A30" s="507">
        <v>18</v>
      </c>
      <c r="B30" s="508" t="s">
        <v>393</v>
      </c>
      <c r="C30" s="500"/>
      <c r="D30" s="501"/>
      <c r="E30" s="500"/>
      <c r="F30" s="507">
        <v>18</v>
      </c>
      <c r="G30" s="508" t="s">
        <v>393</v>
      </c>
      <c r="H30" s="500"/>
      <c r="I30" s="501"/>
      <c r="K30" s="507">
        <v>18</v>
      </c>
      <c r="L30" s="508" t="s">
        <v>393</v>
      </c>
      <c r="M30" s="500"/>
      <c r="N30" s="501"/>
      <c r="P30" s="507">
        <v>18</v>
      </c>
      <c r="Q30" s="508" t="s">
        <v>393</v>
      </c>
      <c r="R30" s="500"/>
      <c r="S30" s="501"/>
      <c r="T30" s="520" t="e">
        <f t="shared" si="5"/>
        <v>#REF!</v>
      </c>
      <c r="U30" s="516">
        <v>0</v>
      </c>
      <c r="V30" s="516">
        <v>0</v>
      </c>
      <c r="W30" s="516">
        <v>1</v>
      </c>
      <c r="X30" s="516">
        <v>0</v>
      </c>
      <c r="Y30" s="522" t="e">
        <f>IF(AND($A$1=0,$F$1=0,$K$1&gt;0,$P$1=0),$U$2&amp;$K$1&amp;$AA$30, "")</f>
        <v>#REF!</v>
      </c>
      <c r="AA30" s="516" t="s">
        <v>394</v>
      </c>
    </row>
    <row r="31" spans="1:27">
      <c r="A31" s="507">
        <v>19</v>
      </c>
      <c r="B31" s="508" t="s">
        <v>395</v>
      </c>
      <c r="C31" s="500"/>
      <c r="D31" s="501"/>
      <c r="E31" s="500"/>
      <c r="F31" s="507">
        <v>19</v>
      </c>
      <c r="G31" s="508" t="s">
        <v>395</v>
      </c>
      <c r="H31" s="500"/>
      <c r="I31" s="501"/>
      <c r="K31" s="507">
        <v>19</v>
      </c>
      <c r="L31" s="508" t="s">
        <v>395</v>
      </c>
      <c r="M31" s="500"/>
      <c r="N31" s="501"/>
      <c r="P31" s="507">
        <v>19</v>
      </c>
      <c r="Q31" s="508" t="s">
        <v>395</v>
      </c>
      <c r="R31" s="500"/>
      <c r="S31" s="501"/>
      <c r="T31" s="520" t="e">
        <f t="shared" si="5"/>
        <v>#REF!</v>
      </c>
      <c r="U31" s="516">
        <v>0</v>
      </c>
      <c r="V31" s="516">
        <v>0</v>
      </c>
      <c r="W31" s="516">
        <v>1</v>
      </c>
      <c r="X31" s="516">
        <v>1</v>
      </c>
      <c r="Y31" s="522" t="e">
        <f>IF(AND($A$1=0,$F$1=0,$K$1&gt;0,$P$1&gt;0),$U$2&amp;$K$1&amp;$AA$29&amp;$U$3&amp;$P$1&amp;$AA$30, "")</f>
        <v>#REF!</v>
      </c>
    </row>
    <row r="32" spans="1:27">
      <c r="A32" s="507">
        <v>20</v>
      </c>
      <c r="B32" s="508" t="s">
        <v>396</v>
      </c>
      <c r="C32" s="500"/>
      <c r="D32" s="501"/>
      <c r="E32" s="500"/>
      <c r="F32" s="507">
        <v>20</v>
      </c>
      <c r="G32" s="508" t="s">
        <v>396</v>
      </c>
      <c r="H32" s="500"/>
      <c r="I32" s="501"/>
      <c r="K32" s="507">
        <v>20</v>
      </c>
      <c r="L32" s="508" t="s">
        <v>396</v>
      </c>
      <c r="M32" s="500"/>
      <c r="N32" s="501"/>
      <c r="P32" s="507">
        <v>20</v>
      </c>
      <c r="Q32" s="508" t="s">
        <v>396</v>
      </c>
      <c r="R32" s="500"/>
      <c r="S32" s="501"/>
      <c r="T32" s="520" t="e">
        <f t="shared" si="5"/>
        <v>#REF!</v>
      </c>
      <c r="U32" s="516">
        <v>0</v>
      </c>
      <c r="V32" s="516">
        <v>1</v>
      </c>
      <c r="W32" s="516">
        <v>0</v>
      </c>
      <c r="X32" s="516">
        <v>0</v>
      </c>
      <c r="Y32" s="522" t="e">
        <f>IF(AND($A$1=0,$F$1&gt;0,$K$1=0,$P$1=0),$U$1&amp;$F$1&amp;$AA$30, "")</f>
        <v>#REF!</v>
      </c>
    </row>
    <row r="33" spans="1:25">
      <c r="A33" s="507">
        <v>21</v>
      </c>
      <c r="B33" s="508" t="s">
        <v>397</v>
      </c>
      <c r="C33" s="500"/>
      <c r="D33" s="501"/>
      <c r="E33" s="500"/>
      <c r="F33" s="507">
        <v>21</v>
      </c>
      <c r="G33" s="508" t="s">
        <v>397</v>
      </c>
      <c r="H33" s="500"/>
      <c r="I33" s="501"/>
      <c r="K33" s="507">
        <v>21</v>
      </c>
      <c r="L33" s="508" t="s">
        <v>397</v>
      </c>
      <c r="M33" s="500"/>
      <c r="N33" s="501"/>
      <c r="P33" s="507">
        <v>21</v>
      </c>
      <c r="Q33" s="508" t="s">
        <v>397</v>
      </c>
      <c r="R33" s="500"/>
      <c r="S33" s="501"/>
      <c r="T33" s="520" t="e">
        <f t="shared" si="5"/>
        <v>#REF!</v>
      </c>
      <c r="U33" s="516">
        <v>0</v>
      </c>
      <c r="V33" s="516">
        <v>1</v>
      </c>
      <c r="W33" s="516">
        <v>0</v>
      </c>
      <c r="X33" s="516">
        <v>1</v>
      </c>
      <c r="Y33" s="522" t="e">
        <f>IF(AND($A$1=0,$F$1&gt;0,$K$1=0,$P$1&gt;0),$U$1&amp;$F$1&amp;$AA$29&amp;$U$3&amp;$P$1&amp;$AA$30, "")</f>
        <v>#REF!</v>
      </c>
    </row>
    <row r="34" spans="1:25">
      <c r="A34" s="507">
        <v>22</v>
      </c>
      <c r="B34" s="508" t="s">
        <v>398</v>
      </c>
      <c r="C34" s="500"/>
      <c r="D34" s="501"/>
      <c r="E34" s="500"/>
      <c r="F34" s="507">
        <v>22</v>
      </c>
      <c r="G34" s="508" t="s">
        <v>398</v>
      </c>
      <c r="H34" s="500"/>
      <c r="I34" s="501"/>
      <c r="K34" s="507">
        <v>22</v>
      </c>
      <c r="L34" s="508" t="s">
        <v>398</v>
      </c>
      <c r="M34" s="500"/>
      <c r="N34" s="501"/>
      <c r="P34" s="507">
        <v>22</v>
      </c>
      <c r="Q34" s="508" t="s">
        <v>398</v>
      </c>
      <c r="R34" s="500"/>
      <c r="S34" s="501"/>
      <c r="T34" s="520" t="e">
        <f t="shared" si="5"/>
        <v>#REF!</v>
      </c>
      <c r="U34" s="516">
        <v>0</v>
      </c>
      <c r="V34" s="516">
        <v>1</v>
      </c>
      <c r="W34" s="516">
        <v>1</v>
      </c>
      <c r="X34" s="516">
        <v>0</v>
      </c>
      <c r="Y34" s="522" t="e">
        <f>IF(AND($A$1=0,$F$1&gt;0,$K$1&gt;0,$P$1=0),$U$1&amp;$F$1&amp;$AA$29&amp;$U$2&amp;$K$1, "")</f>
        <v>#REF!</v>
      </c>
    </row>
    <row r="35" spans="1:25">
      <c r="A35" s="507">
        <v>23</v>
      </c>
      <c r="B35" s="508" t="s">
        <v>399</v>
      </c>
      <c r="C35" s="500"/>
      <c r="D35" s="501"/>
      <c r="E35" s="500"/>
      <c r="F35" s="507">
        <v>23</v>
      </c>
      <c r="G35" s="508" t="s">
        <v>399</v>
      </c>
      <c r="H35" s="500"/>
      <c r="I35" s="501"/>
      <c r="K35" s="507">
        <v>23</v>
      </c>
      <c r="L35" s="508" t="s">
        <v>399</v>
      </c>
      <c r="M35" s="500"/>
      <c r="N35" s="501"/>
      <c r="P35" s="507">
        <v>23</v>
      </c>
      <c r="Q35" s="508" t="s">
        <v>399</v>
      </c>
      <c r="R35" s="500"/>
      <c r="S35" s="501"/>
      <c r="T35" s="520" t="e">
        <f t="shared" si="5"/>
        <v>#REF!</v>
      </c>
      <c r="U35" s="516">
        <v>0</v>
      </c>
      <c r="V35" s="516">
        <v>1</v>
      </c>
      <c r="W35" s="516">
        <v>1</v>
      </c>
      <c r="X35" s="516">
        <v>1</v>
      </c>
      <c r="Y35" s="523" t="e">
        <f>IF(AND($A$1=0,$F$1&gt;0,$K$1&gt;0,$P$1&gt;0),$U$1&amp;$F$1&amp;$AA$29&amp;$U$2&amp;$K$1&amp;$AA$29&amp;$U$3&amp;$P$1&amp;$AA$30, "")</f>
        <v>#REF!</v>
      </c>
    </row>
    <row r="36" spans="1:25">
      <c r="A36" s="507">
        <v>24</v>
      </c>
      <c r="B36" s="508" t="s">
        <v>400</v>
      </c>
      <c r="C36" s="500"/>
      <c r="D36" s="501"/>
      <c r="E36" s="500"/>
      <c r="F36" s="507">
        <v>24</v>
      </c>
      <c r="G36" s="508" t="s">
        <v>400</v>
      </c>
      <c r="H36" s="500"/>
      <c r="I36" s="501"/>
      <c r="K36" s="507">
        <v>24</v>
      </c>
      <c r="L36" s="508" t="s">
        <v>400</v>
      </c>
      <c r="M36" s="500"/>
      <c r="N36" s="501"/>
      <c r="P36" s="507">
        <v>24</v>
      </c>
      <c r="Q36" s="508" t="s">
        <v>400</v>
      </c>
      <c r="R36" s="500"/>
      <c r="S36" s="501"/>
      <c r="T36" s="520" t="e">
        <f t="shared" si="5"/>
        <v>#REF!</v>
      </c>
      <c r="U36" s="516">
        <v>1</v>
      </c>
      <c r="V36" s="516">
        <v>0</v>
      </c>
      <c r="W36" s="516">
        <v>0</v>
      </c>
      <c r="X36" s="516">
        <v>0</v>
      </c>
      <c r="Y36" s="521" t="e">
        <f>IF(AND($A$1&gt;0,$F$1=0,$K$1=0,$P$1=0),#REF!&amp; $A$1&amp;$AA$30, "")</f>
        <v>#REF!</v>
      </c>
    </row>
    <row r="37" spans="1:25">
      <c r="A37" s="507">
        <v>25</v>
      </c>
      <c r="B37" s="508" t="s">
        <v>401</v>
      </c>
      <c r="C37" s="500"/>
      <c r="D37" s="501"/>
      <c r="E37" s="500"/>
      <c r="F37" s="507">
        <v>25</v>
      </c>
      <c r="G37" s="508" t="s">
        <v>401</v>
      </c>
      <c r="H37" s="500"/>
      <c r="I37" s="501"/>
      <c r="K37" s="507">
        <v>25</v>
      </c>
      <c r="L37" s="508" t="s">
        <v>401</v>
      </c>
      <c r="M37" s="500"/>
      <c r="N37" s="501"/>
      <c r="P37" s="507">
        <v>25</v>
      </c>
      <c r="Q37" s="508" t="s">
        <v>401</v>
      </c>
      <c r="R37" s="500"/>
      <c r="S37" s="501"/>
      <c r="T37" s="520" t="e">
        <f t="shared" si="5"/>
        <v>#REF!</v>
      </c>
      <c r="U37" s="516">
        <v>1</v>
      </c>
      <c r="V37" s="516">
        <v>0</v>
      </c>
      <c r="W37" s="516">
        <v>0</v>
      </c>
      <c r="X37" s="516">
        <v>1</v>
      </c>
      <c r="Y37" s="522" t="e">
        <f>IF(AND($A$1&gt;0,$F$1=0,$K$1=0,$P$1&gt;0),#REF!&amp;$A$1&amp;$AA$29&amp;$U$3&amp;$P$1&amp;$AA$30, "")</f>
        <v>#REF!</v>
      </c>
    </row>
    <row r="38" spans="1:25">
      <c r="A38" s="507">
        <v>26</v>
      </c>
      <c r="B38" s="508" t="s">
        <v>402</v>
      </c>
      <c r="C38" s="500"/>
      <c r="D38" s="501"/>
      <c r="E38" s="500"/>
      <c r="F38" s="507">
        <v>26</v>
      </c>
      <c r="G38" s="508" t="s">
        <v>402</v>
      </c>
      <c r="H38" s="500"/>
      <c r="I38" s="501"/>
      <c r="K38" s="507">
        <v>26</v>
      </c>
      <c r="L38" s="508" t="s">
        <v>402</v>
      </c>
      <c r="M38" s="500"/>
      <c r="N38" s="501"/>
      <c r="P38" s="507">
        <v>26</v>
      </c>
      <c r="Q38" s="508" t="s">
        <v>402</v>
      </c>
      <c r="R38" s="500"/>
      <c r="S38" s="501"/>
      <c r="T38" s="520" t="e">
        <f t="shared" si="5"/>
        <v>#REF!</v>
      </c>
      <c r="U38" s="516">
        <v>1</v>
      </c>
      <c r="V38" s="516">
        <v>0</v>
      </c>
      <c r="W38" s="516">
        <v>1</v>
      </c>
      <c r="X38" s="516">
        <v>0</v>
      </c>
      <c r="Y38" s="522" t="e">
        <f>IF(AND($A$1&gt;0,$F$1=0,$K$1&gt;0,$P$1=0),#REF!&amp;$A$1&amp;$AA$29&amp;$U$2&amp;$K$1, "")</f>
        <v>#REF!</v>
      </c>
    </row>
    <row r="39" spans="1:25">
      <c r="A39" s="507">
        <v>27</v>
      </c>
      <c r="B39" s="508" t="s">
        <v>403</v>
      </c>
      <c r="C39" s="500"/>
      <c r="D39" s="501"/>
      <c r="E39" s="500"/>
      <c r="F39" s="507">
        <v>27</v>
      </c>
      <c r="G39" s="508" t="s">
        <v>403</v>
      </c>
      <c r="H39" s="500"/>
      <c r="I39" s="501"/>
      <c r="K39" s="507">
        <v>27</v>
      </c>
      <c r="L39" s="508" t="s">
        <v>403</v>
      </c>
      <c r="M39" s="500"/>
      <c r="N39" s="501"/>
      <c r="P39" s="507">
        <v>27</v>
      </c>
      <c r="Q39" s="508" t="s">
        <v>403</v>
      </c>
      <c r="R39" s="500"/>
      <c r="S39" s="501"/>
      <c r="T39" s="520" t="e">
        <f t="shared" si="5"/>
        <v>#REF!</v>
      </c>
      <c r="U39" s="516">
        <v>1</v>
      </c>
      <c r="V39" s="516">
        <v>0</v>
      </c>
      <c r="W39" s="516">
        <v>1</v>
      </c>
      <c r="X39" s="516">
        <v>1</v>
      </c>
      <c r="Y39" s="522" t="e">
        <f>IF(AND($A$1&gt;0,$F$1=0,$K$1&gt;0,$P$1&gt;0),#REF!&amp;$A$1&amp;$AA$29&amp;$U$2&amp;$K$1&amp;$AA$29&amp;$U$3&amp;$P$1&amp;$AA$30, "")</f>
        <v>#REF!</v>
      </c>
    </row>
    <row r="40" spans="1:25">
      <c r="A40" s="507">
        <v>28</v>
      </c>
      <c r="B40" s="508" t="s">
        <v>404</v>
      </c>
      <c r="C40" s="500"/>
      <c r="D40" s="501"/>
      <c r="E40" s="500"/>
      <c r="F40" s="507">
        <v>28</v>
      </c>
      <c r="G40" s="508" t="s">
        <v>404</v>
      </c>
      <c r="H40" s="500"/>
      <c r="I40" s="501"/>
      <c r="K40" s="507">
        <v>28</v>
      </c>
      <c r="L40" s="508" t="s">
        <v>404</v>
      </c>
      <c r="M40" s="500"/>
      <c r="N40" s="501"/>
      <c r="P40" s="507">
        <v>28</v>
      </c>
      <c r="Q40" s="508" t="s">
        <v>404</v>
      </c>
      <c r="R40" s="500"/>
      <c r="S40" s="501"/>
      <c r="T40" s="520" t="e">
        <f t="shared" si="5"/>
        <v>#REF!</v>
      </c>
      <c r="U40" s="516">
        <v>1</v>
      </c>
      <c r="V40" s="516">
        <v>1</v>
      </c>
      <c r="W40" s="516">
        <v>0</v>
      </c>
      <c r="X40" s="516">
        <v>0</v>
      </c>
      <c r="Y40" s="522" t="e">
        <f>IF(AND($A$1&gt;0,$F$1&gt;0,$K$1=0,$P$1=0),#REF!&amp;$A$1&amp;$AA$29&amp;$U$1&amp;$F$1, "")</f>
        <v>#REF!</v>
      </c>
    </row>
    <row r="41" spans="1:25">
      <c r="A41" s="507">
        <v>29</v>
      </c>
      <c r="B41" s="508" t="s">
        <v>405</v>
      </c>
      <c r="C41" s="500"/>
      <c r="D41" s="501"/>
      <c r="E41" s="500"/>
      <c r="F41" s="507">
        <v>29</v>
      </c>
      <c r="G41" s="508" t="s">
        <v>405</v>
      </c>
      <c r="H41" s="500"/>
      <c r="I41" s="501"/>
      <c r="K41" s="507">
        <v>29</v>
      </c>
      <c r="L41" s="508" t="s">
        <v>405</v>
      </c>
      <c r="M41" s="500"/>
      <c r="N41" s="501"/>
      <c r="P41" s="507">
        <v>29</v>
      </c>
      <c r="Q41" s="508" t="s">
        <v>405</v>
      </c>
      <c r="R41" s="500"/>
      <c r="S41" s="501"/>
      <c r="T41" s="520" t="e">
        <f t="shared" si="5"/>
        <v>#REF!</v>
      </c>
      <c r="U41" s="516">
        <v>1</v>
      </c>
      <c r="V41" s="516">
        <v>1</v>
      </c>
      <c r="W41" s="516">
        <v>0</v>
      </c>
      <c r="X41" s="516">
        <v>1</v>
      </c>
      <c r="Y41" s="522" t="e">
        <f>IF(AND($A$1&gt;0,$F$1&gt;0,$K$1=0,$P$1&gt;0),#REF!&amp;$A$1&amp;$AA$29&amp;$U$1&amp;$F$1&amp;$AA$29&amp;$U$3&amp;$P$1&amp;$AA$30, "")</f>
        <v>#REF!</v>
      </c>
    </row>
    <row r="42" spans="1:25">
      <c r="A42" s="507">
        <v>30</v>
      </c>
      <c r="B42" s="508" t="s">
        <v>406</v>
      </c>
      <c r="C42" s="500"/>
      <c r="D42" s="501"/>
      <c r="E42" s="500"/>
      <c r="F42" s="507">
        <v>30</v>
      </c>
      <c r="G42" s="508" t="s">
        <v>406</v>
      </c>
      <c r="H42" s="500"/>
      <c r="I42" s="501"/>
      <c r="K42" s="507">
        <v>30</v>
      </c>
      <c r="L42" s="508" t="s">
        <v>406</v>
      </c>
      <c r="M42" s="500"/>
      <c r="N42" s="501"/>
      <c r="P42" s="507">
        <v>30</v>
      </c>
      <c r="Q42" s="508" t="s">
        <v>406</v>
      </c>
      <c r="R42" s="500"/>
      <c r="S42" s="501"/>
      <c r="T42" s="520" t="e">
        <f t="shared" si="5"/>
        <v>#REF!</v>
      </c>
      <c r="U42" s="516">
        <v>1</v>
      </c>
      <c r="V42" s="516">
        <v>1</v>
      </c>
      <c r="W42" s="516">
        <v>1</v>
      </c>
      <c r="X42" s="516">
        <v>0</v>
      </c>
      <c r="Y42" s="522" t="e">
        <f>IF(AND($A$1&gt;0,$F$1&gt;0,$K$1&gt;0,$P$1=0),#REF!&amp;$A$1&amp;$AA$29&amp;$U$1&amp;$F$1&amp;$AA$29&amp;$U$2&amp;$K$1, "")</f>
        <v>#REF!</v>
      </c>
    </row>
    <row r="43" spans="1:25">
      <c r="A43" s="507">
        <v>31</v>
      </c>
      <c r="B43" s="508" t="s">
        <v>407</v>
      </c>
      <c r="C43" s="500"/>
      <c r="D43" s="501"/>
      <c r="E43" s="500"/>
      <c r="F43" s="507">
        <v>31</v>
      </c>
      <c r="G43" s="508" t="s">
        <v>407</v>
      </c>
      <c r="H43" s="500"/>
      <c r="I43" s="501"/>
      <c r="K43" s="507">
        <v>31</v>
      </c>
      <c r="L43" s="508" t="s">
        <v>407</v>
      </c>
      <c r="M43" s="500"/>
      <c r="N43" s="501"/>
      <c r="P43" s="507">
        <v>31</v>
      </c>
      <c r="Q43" s="508" t="s">
        <v>407</v>
      </c>
      <c r="R43" s="500"/>
      <c r="S43" s="501"/>
      <c r="T43" s="520" t="e">
        <f t="shared" si="5"/>
        <v>#REF!</v>
      </c>
      <c r="U43" s="516">
        <v>1</v>
      </c>
      <c r="V43" s="516">
        <v>1</v>
      </c>
      <c r="W43" s="516">
        <v>1</v>
      </c>
      <c r="X43" s="516">
        <v>1</v>
      </c>
      <c r="Y43" s="523" t="e">
        <f>IF(AND($A$1&gt;0,$F$1&gt;0,$K$1&gt;0,$P$1&gt;0),#REF!&amp;$A$1&amp;$AA$29&amp;$U$1&amp;$F$1&amp;$AA$29&amp;$U$2&amp;$K$1&amp;$AA$29&amp;$U$3&amp;$P$1&amp;$AA$30, "")</f>
        <v>#REF!</v>
      </c>
    </row>
    <row r="44" spans="1:25">
      <c r="A44" s="507">
        <v>32</v>
      </c>
      <c r="B44" s="508" t="s">
        <v>408</v>
      </c>
      <c r="C44" s="500"/>
      <c r="D44" s="501"/>
      <c r="E44" s="500"/>
      <c r="F44" s="507">
        <v>32</v>
      </c>
      <c r="G44" s="508" t="s">
        <v>408</v>
      </c>
      <c r="H44" s="500"/>
      <c r="I44" s="501"/>
      <c r="K44" s="507">
        <v>32</v>
      </c>
      <c r="L44" s="508" t="s">
        <v>408</v>
      </c>
      <c r="M44" s="500"/>
      <c r="N44" s="501"/>
      <c r="P44" s="507">
        <v>32</v>
      </c>
      <c r="Q44" s="508" t="s">
        <v>408</v>
      </c>
      <c r="R44" s="500"/>
      <c r="S44" s="501"/>
    </row>
    <row r="45" spans="1:25">
      <c r="A45" s="507">
        <v>33</v>
      </c>
      <c r="B45" s="508" t="s">
        <v>409</v>
      </c>
      <c r="C45" s="500"/>
      <c r="D45" s="501"/>
      <c r="E45" s="500"/>
      <c r="F45" s="507">
        <v>33</v>
      </c>
      <c r="G45" s="508" t="s">
        <v>409</v>
      </c>
      <c r="H45" s="500"/>
      <c r="I45" s="501"/>
      <c r="K45" s="507">
        <v>33</v>
      </c>
      <c r="L45" s="508" t="s">
        <v>409</v>
      </c>
      <c r="M45" s="500"/>
      <c r="N45" s="501"/>
      <c r="P45" s="507">
        <v>33</v>
      </c>
      <c r="Q45" s="508" t="s">
        <v>409</v>
      </c>
      <c r="R45" s="500"/>
      <c r="S45" s="501"/>
    </row>
    <row r="46" spans="1:25">
      <c r="A46" s="507">
        <v>34</v>
      </c>
      <c r="B46" s="508" t="s">
        <v>410</v>
      </c>
      <c r="C46" s="500"/>
      <c r="D46" s="501"/>
      <c r="E46" s="500"/>
      <c r="F46" s="507">
        <v>34</v>
      </c>
      <c r="G46" s="508" t="s">
        <v>410</v>
      </c>
      <c r="H46" s="500"/>
      <c r="I46" s="501"/>
      <c r="K46" s="507">
        <v>34</v>
      </c>
      <c r="L46" s="508" t="s">
        <v>410</v>
      </c>
      <c r="M46" s="500"/>
      <c r="N46" s="501"/>
      <c r="P46" s="507">
        <v>34</v>
      </c>
      <c r="Q46" s="508" t="s">
        <v>410</v>
      </c>
      <c r="R46" s="500"/>
      <c r="S46" s="501"/>
    </row>
    <row r="47" spans="1:25">
      <c r="A47" s="507">
        <v>35</v>
      </c>
      <c r="B47" s="508" t="s">
        <v>411</v>
      </c>
      <c r="C47" s="500"/>
      <c r="D47" s="501"/>
      <c r="E47" s="500"/>
      <c r="F47" s="507">
        <v>35</v>
      </c>
      <c r="G47" s="508" t="s">
        <v>411</v>
      </c>
      <c r="H47" s="500"/>
      <c r="I47" s="501"/>
      <c r="K47" s="507">
        <v>35</v>
      </c>
      <c r="L47" s="508" t="s">
        <v>411</v>
      </c>
      <c r="M47" s="500"/>
      <c r="N47" s="501"/>
      <c r="P47" s="507">
        <v>35</v>
      </c>
      <c r="Q47" s="508" t="s">
        <v>411</v>
      </c>
      <c r="R47" s="500"/>
      <c r="S47" s="501"/>
    </row>
    <row r="48" spans="1:25">
      <c r="A48" s="507">
        <v>36</v>
      </c>
      <c r="B48" s="508" t="s">
        <v>412</v>
      </c>
      <c r="C48" s="500"/>
      <c r="D48" s="501"/>
      <c r="E48" s="500"/>
      <c r="F48" s="507">
        <v>36</v>
      </c>
      <c r="G48" s="508" t="s">
        <v>412</v>
      </c>
      <c r="H48" s="500"/>
      <c r="I48" s="501"/>
      <c r="K48" s="507">
        <v>36</v>
      </c>
      <c r="L48" s="508" t="s">
        <v>412</v>
      </c>
      <c r="M48" s="500"/>
      <c r="N48" s="501"/>
      <c r="P48" s="507">
        <v>36</v>
      </c>
      <c r="Q48" s="508" t="s">
        <v>412</v>
      </c>
      <c r="R48" s="500"/>
      <c r="S48" s="501"/>
    </row>
    <row r="49" spans="1:19">
      <c r="A49" s="507">
        <v>37</v>
      </c>
      <c r="B49" s="508" t="s">
        <v>413</v>
      </c>
      <c r="C49" s="500"/>
      <c r="D49" s="501"/>
      <c r="E49" s="500"/>
      <c r="F49" s="507">
        <v>37</v>
      </c>
      <c r="G49" s="508" t="s">
        <v>413</v>
      </c>
      <c r="H49" s="500"/>
      <c r="I49" s="501"/>
      <c r="K49" s="507">
        <v>37</v>
      </c>
      <c r="L49" s="508" t="s">
        <v>413</v>
      </c>
      <c r="M49" s="500"/>
      <c r="N49" s="501"/>
      <c r="P49" s="507">
        <v>37</v>
      </c>
      <c r="Q49" s="508" t="s">
        <v>413</v>
      </c>
      <c r="R49" s="500"/>
      <c r="S49" s="501"/>
    </row>
    <row r="50" spans="1:19">
      <c r="A50" s="507">
        <v>38</v>
      </c>
      <c r="B50" s="508" t="s">
        <v>414</v>
      </c>
      <c r="C50" s="500"/>
      <c r="D50" s="501"/>
      <c r="E50" s="500"/>
      <c r="F50" s="507">
        <v>38</v>
      </c>
      <c r="G50" s="508" t="s">
        <v>414</v>
      </c>
      <c r="H50" s="500"/>
      <c r="I50" s="501"/>
      <c r="K50" s="507">
        <v>38</v>
      </c>
      <c r="L50" s="508" t="s">
        <v>414</v>
      </c>
      <c r="M50" s="500"/>
      <c r="N50" s="501"/>
      <c r="P50" s="507">
        <v>38</v>
      </c>
      <c r="Q50" s="508" t="s">
        <v>414</v>
      </c>
      <c r="R50" s="500"/>
      <c r="S50" s="501"/>
    </row>
    <row r="51" spans="1:19">
      <c r="A51" s="507">
        <v>39</v>
      </c>
      <c r="B51" s="508" t="s">
        <v>415</v>
      </c>
      <c r="C51" s="500"/>
      <c r="D51" s="501"/>
      <c r="E51" s="500"/>
      <c r="F51" s="507">
        <v>39</v>
      </c>
      <c r="G51" s="508" t="s">
        <v>415</v>
      </c>
      <c r="H51" s="500"/>
      <c r="I51" s="501"/>
      <c r="K51" s="507">
        <v>39</v>
      </c>
      <c r="L51" s="508" t="s">
        <v>415</v>
      </c>
      <c r="M51" s="500"/>
      <c r="N51" s="501"/>
      <c r="P51" s="507">
        <v>39</v>
      </c>
      <c r="Q51" s="508" t="s">
        <v>415</v>
      </c>
      <c r="R51" s="500"/>
      <c r="S51" s="501"/>
    </row>
    <row r="52" spans="1:19">
      <c r="A52" s="507">
        <v>40</v>
      </c>
      <c r="B52" s="508" t="s">
        <v>416</v>
      </c>
      <c r="C52" s="500"/>
      <c r="D52" s="501"/>
      <c r="E52" s="500"/>
      <c r="F52" s="507">
        <v>40</v>
      </c>
      <c r="G52" s="508" t="s">
        <v>416</v>
      </c>
      <c r="H52" s="500"/>
      <c r="I52" s="501"/>
      <c r="K52" s="507">
        <v>40</v>
      </c>
      <c r="L52" s="508" t="s">
        <v>416</v>
      </c>
      <c r="M52" s="500"/>
      <c r="N52" s="501"/>
      <c r="P52" s="507">
        <v>40</v>
      </c>
      <c r="Q52" s="508" t="s">
        <v>416</v>
      </c>
      <c r="R52" s="500"/>
      <c r="S52" s="501"/>
    </row>
    <row r="53" spans="1:19">
      <c r="A53" s="507">
        <v>41</v>
      </c>
      <c r="B53" s="508" t="s">
        <v>417</v>
      </c>
      <c r="C53" s="500"/>
      <c r="D53" s="501"/>
      <c r="E53" s="500"/>
      <c r="F53" s="507">
        <v>41</v>
      </c>
      <c r="G53" s="508" t="s">
        <v>417</v>
      </c>
      <c r="H53" s="500"/>
      <c r="I53" s="501"/>
      <c r="K53" s="507">
        <v>41</v>
      </c>
      <c r="L53" s="508" t="s">
        <v>417</v>
      </c>
      <c r="M53" s="500"/>
      <c r="N53" s="501"/>
      <c r="P53" s="507">
        <v>41</v>
      </c>
      <c r="Q53" s="508" t="s">
        <v>417</v>
      </c>
      <c r="R53" s="500"/>
      <c r="S53" s="501"/>
    </row>
    <row r="54" spans="1:19">
      <c r="A54" s="507">
        <v>42</v>
      </c>
      <c r="B54" s="508" t="s">
        <v>418</v>
      </c>
      <c r="C54" s="500"/>
      <c r="D54" s="501"/>
      <c r="E54" s="500"/>
      <c r="F54" s="507">
        <v>42</v>
      </c>
      <c r="G54" s="508" t="s">
        <v>418</v>
      </c>
      <c r="H54" s="500"/>
      <c r="I54" s="501"/>
      <c r="K54" s="507">
        <v>42</v>
      </c>
      <c r="L54" s="508" t="s">
        <v>418</v>
      </c>
      <c r="M54" s="500"/>
      <c r="N54" s="501"/>
      <c r="P54" s="507">
        <v>42</v>
      </c>
      <c r="Q54" s="508" t="s">
        <v>418</v>
      </c>
      <c r="R54" s="500"/>
      <c r="S54" s="501"/>
    </row>
    <row r="55" spans="1:19">
      <c r="A55" s="507">
        <v>43</v>
      </c>
      <c r="B55" s="508" t="s">
        <v>419</v>
      </c>
      <c r="C55" s="500"/>
      <c r="D55" s="501"/>
      <c r="E55" s="500"/>
      <c r="F55" s="507">
        <v>43</v>
      </c>
      <c r="G55" s="508" t="s">
        <v>419</v>
      </c>
      <c r="H55" s="500"/>
      <c r="I55" s="501"/>
      <c r="K55" s="507">
        <v>43</v>
      </c>
      <c r="L55" s="508" t="s">
        <v>419</v>
      </c>
      <c r="M55" s="500"/>
      <c r="N55" s="501"/>
      <c r="P55" s="507">
        <v>43</v>
      </c>
      <c r="Q55" s="508" t="s">
        <v>419</v>
      </c>
      <c r="R55" s="500"/>
      <c r="S55" s="501"/>
    </row>
    <row r="56" spans="1:19">
      <c r="A56" s="507">
        <v>44</v>
      </c>
      <c r="B56" s="508" t="s">
        <v>420</v>
      </c>
      <c r="C56" s="500"/>
      <c r="D56" s="501"/>
      <c r="E56" s="500"/>
      <c r="F56" s="507">
        <v>44</v>
      </c>
      <c r="G56" s="508" t="s">
        <v>420</v>
      </c>
      <c r="H56" s="500"/>
      <c r="I56" s="501"/>
      <c r="K56" s="507">
        <v>44</v>
      </c>
      <c r="L56" s="508" t="s">
        <v>420</v>
      </c>
      <c r="M56" s="500"/>
      <c r="N56" s="501"/>
      <c r="P56" s="507">
        <v>44</v>
      </c>
      <c r="Q56" s="508" t="s">
        <v>420</v>
      </c>
      <c r="R56" s="500"/>
      <c r="S56" s="501"/>
    </row>
    <row r="57" spans="1:19">
      <c r="A57" s="507">
        <v>45</v>
      </c>
      <c r="B57" s="508" t="s">
        <v>421</v>
      </c>
      <c r="C57" s="500"/>
      <c r="D57" s="501"/>
      <c r="E57" s="500"/>
      <c r="F57" s="507">
        <v>45</v>
      </c>
      <c r="G57" s="508" t="s">
        <v>421</v>
      </c>
      <c r="H57" s="500"/>
      <c r="I57" s="501"/>
      <c r="K57" s="507">
        <v>45</v>
      </c>
      <c r="L57" s="508" t="s">
        <v>421</v>
      </c>
      <c r="M57" s="500"/>
      <c r="N57" s="501"/>
      <c r="P57" s="507">
        <v>45</v>
      </c>
      <c r="Q57" s="508" t="s">
        <v>421</v>
      </c>
      <c r="R57" s="500"/>
      <c r="S57" s="501"/>
    </row>
    <row r="58" spans="1:19">
      <c r="A58" s="507">
        <v>46</v>
      </c>
      <c r="B58" s="508" t="s">
        <v>422</v>
      </c>
      <c r="C58" s="500"/>
      <c r="D58" s="501"/>
      <c r="E58" s="500"/>
      <c r="F58" s="507">
        <v>46</v>
      </c>
      <c r="G58" s="508" t="s">
        <v>422</v>
      </c>
      <c r="H58" s="500"/>
      <c r="I58" s="501"/>
      <c r="K58" s="507">
        <v>46</v>
      </c>
      <c r="L58" s="508" t="s">
        <v>422</v>
      </c>
      <c r="M58" s="500"/>
      <c r="N58" s="501"/>
      <c r="P58" s="507">
        <v>46</v>
      </c>
      <c r="Q58" s="508" t="s">
        <v>422</v>
      </c>
      <c r="R58" s="500"/>
      <c r="S58" s="501"/>
    </row>
    <row r="59" spans="1:19">
      <c r="A59" s="507">
        <v>47</v>
      </c>
      <c r="B59" s="508" t="s">
        <v>423</v>
      </c>
      <c r="C59" s="500"/>
      <c r="D59" s="501"/>
      <c r="E59" s="500"/>
      <c r="F59" s="507">
        <v>47</v>
      </c>
      <c r="G59" s="508" t="s">
        <v>423</v>
      </c>
      <c r="H59" s="500"/>
      <c r="I59" s="501"/>
      <c r="K59" s="507">
        <v>47</v>
      </c>
      <c r="L59" s="508" t="s">
        <v>423</v>
      </c>
      <c r="M59" s="500"/>
      <c r="N59" s="501"/>
      <c r="P59" s="507">
        <v>47</v>
      </c>
      <c r="Q59" s="508" t="s">
        <v>423</v>
      </c>
      <c r="R59" s="500"/>
      <c r="S59" s="501"/>
    </row>
    <row r="60" spans="1:19">
      <c r="A60" s="507">
        <v>48</v>
      </c>
      <c r="B60" s="508" t="s">
        <v>424</v>
      </c>
      <c r="C60" s="500"/>
      <c r="D60" s="501"/>
      <c r="E60" s="500"/>
      <c r="F60" s="507">
        <v>48</v>
      </c>
      <c r="G60" s="508" t="s">
        <v>424</v>
      </c>
      <c r="H60" s="500"/>
      <c r="I60" s="501"/>
      <c r="K60" s="507">
        <v>48</v>
      </c>
      <c r="L60" s="508" t="s">
        <v>424</v>
      </c>
      <c r="M60" s="500"/>
      <c r="N60" s="501"/>
      <c r="P60" s="507">
        <v>48</v>
      </c>
      <c r="Q60" s="508" t="s">
        <v>424</v>
      </c>
      <c r="R60" s="500"/>
      <c r="S60" s="501"/>
    </row>
    <row r="61" spans="1:19">
      <c r="A61" s="507">
        <v>49</v>
      </c>
      <c r="B61" s="508" t="s">
        <v>425</v>
      </c>
      <c r="C61" s="500"/>
      <c r="D61" s="501"/>
      <c r="E61" s="500"/>
      <c r="F61" s="507">
        <v>49</v>
      </c>
      <c r="G61" s="508" t="s">
        <v>425</v>
      </c>
      <c r="H61" s="500"/>
      <c r="I61" s="501"/>
      <c r="K61" s="507">
        <v>49</v>
      </c>
      <c r="L61" s="508" t="s">
        <v>425</v>
      </c>
      <c r="M61" s="500"/>
      <c r="N61" s="501"/>
      <c r="P61" s="507">
        <v>49</v>
      </c>
      <c r="Q61" s="508" t="s">
        <v>425</v>
      </c>
      <c r="R61" s="500"/>
      <c r="S61" s="501"/>
    </row>
    <row r="62" spans="1:19">
      <c r="A62" s="507">
        <v>50</v>
      </c>
      <c r="B62" s="508" t="s">
        <v>426</v>
      </c>
      <c r="C62" s="500"/>
      <c r="D62" s="501"/>
      <c r="E62" s="500"/>
      <c r="F62" s="507">
        <v>50</v>
      </c>
      <c r="G62" s="508" t="s">
        <v>426</v>
      </c>
      <c r="H62" s="500"/>
      <c r="I62" s="501"/>
      <c r="K62" s="507">
        <v>50</v>
      </c>
      <c r="L62" s="508" t="s">
        <v>426</v>
      </c>
      <c r="M62" s="500"/>
      <c r="N62" s="501"/>
      <c r="P62" s="507">
        <v>50</v>
      </c>
      <c r="Q62" s="508" t="s">
        <v>426</v>
      </c>
      <c r="R62" s="500"/>
      <c r="S62" s="501"/>
    </row>
    <row r="63" spans="1:19">
      <c r="A63" s="507">
        <v>51</v>
      </c>
      <c r="B63" s="508" t="s">
        <v>427</v>
      </c>
      <c r="C63" s="500"/>
      <c r="D63" s="501"/>
      <c r="E63" s="500"/>
      <c r="F63" s="507">
        <v>51</v>
      </c>
      <c r="G63" s="508" t="s">
        <v>427</v>
      </c>
      <c r="H63" s="500"/>
      <c r="I63" s="501"/>
      <c r="K63" s="507">
        <v>51</v>
      </c>
      <c r="L63" s="508" t="s">
        <v>427</v>
      </c>
      <c r="M63" s="500"/>
      <c r="N63" s="501"/>
      <c r="P63" s="507">
        <v>51</v>
      </c>
      <c r="Q63" s="508" t="s">
        <v>427</v>
      </c>
      <c r="R63" s="500"/>
      <c r="S63" s="501"/>
    </row>
    <row r="64" spans="1:19">
      <c r="A64" s="507">
        <v>52</v>
      </c>
      <c r="B64" s="508" t="s">
        <v>428</v>
      </c>
      <c r="C64" s="500"/>
      <c r="D64" s="501"/>
      <c r="E64" s="500"/>
      <c r="F64" s="507">
        <v>52</v>
      </c>
      <c r="G64" s="508" t="s">
        <v>428</v>
      </c>
      <c r="H64" s="500"/>
      <c r="I64" s="501"/>
      <c r="K64" s="507">
        <v>52</v>
      </c>
      <c r="L64" s="508" t="s">
        <v>428</v>
      </c>
      <c r="M64" s="500"/>
      <c r="N64" s="501"/>
      <c r="P64" s="507">
        <v>52</v>
      </c>
      <c r="Q64" s="508" t="s">
        <v>428</v>
      </c>
      <c r="R64" s="500"/>
      <c r="S64" s="501"/>
    </row>
    <row r="65" spans="1:19">
      <c r="A65" s="507">
        <v>53</v>
      </c>
      <c r="B65" s="508" t="s">
        <v>429</v>
      </c>
      <c r="C65" s="500"/>
      <c r="D65" s="501"/>
      <c r="E65" s="500"/>
      <c r="F65" s="507">
        <v>53</v>
      </c>
      <c r="G65" s="508" t="s">
        <v>429</v>
      </c>
      <c r="H65" s="500"/>
      <c r="I65" s="501"/>
      <c r="K65" s="507">
        <v>53</v>
      </c>
      <c r="L65" s="508" t="s">
        <v>429</v>
      </c>
      <c r="M65" s="500"/>
      <c r="N65" s="501"/>
      <c r="P65" s="507">
        <v>53</v>
      </c>
      <c r="Q65" s="508" t="s">
        <v>429</v>
      </c>
      <c r="R65" s="500"/>
      <c r="S65" s="501"/>
    </row>
    <row r="66" spans="1:19">
      <c r="A66" s="507">
        <v>54</v>
      </c>
      <c r="B66" s="508" t="s">
        <v>430</v>
      </c>
      <c r="C66" s="500"/>
      <c r="D66" s="501"/>
      <c r="E66" s="500"/>
      <c r="F66" s="507">
        <v>54</v>
      </c>
      <c r="G66" s="508" t="s">
        <v>430</v>
      </c>
      <c r="H66" s="500"/>
      <c r="I66" s="501"/>
      <c r="K66" s="507">
        <v>54</v>
      </c>
      <c r="L66" s="508" t="s">
        <v>430</v>
      </c>
      <c r="M66" s="500"/>
      <c r="N66" s="501"/>
      <c r="P66" s="507">
        <v>54</v>
      </c>
      <c r="Q66" s="508" t="s">
        <v>430</v>
      </c>
      <c r="R66" s="500"/>
      <c r="S66" s="501"/>
    </row>
    <row r="67" spans="1:19">
      <c r="A67" s="507">
        <v>55</v>
      </c>
      <c r="B67" s="508" t="s">
        <v>431</v>
      </c>
      <c r="C67" s="500"/>
      <c r="D67" s="501"/>
      <c r="E67" s="500"/>
      <c r="F67" s="507">
        <v>55</v>
      </c>
      <c r="G67" s="508" t="s">
        <v>431</v>
      </c>
      <c r="H67" s="500"/>
      <c r="I67" s="501"/>
      <c r="K67" s="507">
        <v>55</v>
      </c>
      <c r="L67" s="508" t="s">
        <v>431</v>
      </c>
      <c r="M67" s="500"/>
      <c r="N67" s="501"/>
      <c r="P67" s="507">
        <v>55</v>
      </c>
      <c r="Q67" s="508" t="s">
        <v>431</v>
      </c>
      <c r="R67" s="500"/>
      <c r="S67" s="501"/>
    </row>
    <row r="68" spans="1:19">
      <c r="A68" s="507">
        <v>56</v>
      </c>
      <c r="B68" s="508" t="s">
        <v>432</v>
      </c>
      <c r="C68" s="500"/>
      <c r="D68" s="501"/>
      <c r="E68" s="500"/>
      <c r="F68" s="507">
        <v>56</v>
      </c>
      <c r="G68" s="508" t="s">
        <v>432</v>
      </c>
      <c r="H68" s="500"/>
      <c r="I68" s="501"/>
      <c r="K68" s="507">
        <v>56</v>
      </c>
      <c r="L68" s="508" t="s">
        <v>432</v>
      </c>
      <c r="M68" s="500"/>
      <c r="N68" s="501"/>
      <c r="P68" s="507">
        <v>56</v>
      </c>
      <c r="Q68" s="508" t="s">
        <v>432</v>
      </c>
      <c r="R68" s="500"/>
      <c r="S68" s="501"/>
    </row>
    <row r="69" spans="1:19">
      <c r="A69" s="507">
        <v>57</v>
      </c>
      <c r="B69" s="508" t="s">
        <v>433</v>
      </c>
      <c r="C69" s="500"/>
      <c r="D69" s="501"/>
      <c r="E69" s="500"/>
      <c r="F69" s="507">
        <v>57</v>
      </c>
      <c r="G69" s="508" t="s">
        <v>433</v>
      </c>
      <c r="H69" s="500"/>
      <c r="I69" s="501"/>
      <c r="K69" s="507">
        <v>57</v>
      </c>
      <c r="L69" s="508" t="s">
        <v>433</v>
      </c>
      <c r="M69" s="500"/>
      <c r="N69" s="501"/>
      <c r="P69" s="507">
        <v>57</v>
      </c>
      <c r="Q69" s="508" t="s">
        <v>433</v>
      </c>
      <c r="R69" s="500"/>
      <c r="S69" s="501"/>
    </row>
    <row r="70" spans="1:19">
      <c r="A70" s="507">
        <v>58</v>
      </c>
      <c r="B70" s="508" t="s">
        <v>434</v>
      </c>
      <c r="C70" s="500"/>
      <c r="D70" s="501"/>
      <c r="E70" s="500"/>
      <c r="F70" s="507">
        <v>58</v>
      </c>
      <c r="G70" s="508" t="s">
        <v>434</v>
      </c>
      <c r="H70" s="500"/>
      <c r="I70" s="501"/>
      <c r="K70" s="507">
        <v>58</v>
      </c>
      <c r="L70" s="508" t="s">
        <v>434</v>
      </c>
      <c r="M70" s="500"/>
      <c r="N70" s="501"/>
      <c r="P70" s="507">
        <v>58</v>
      </c>
      <c r="Q70" s="508" t="s">
        <v>434</v>
      </c>
      <c r="R70" s="500"/>
      <c r="S70" s="501"/>
    </row>
    <row r="71" spans="1:19">
      <c r="A71" s="507">
        <v>59</v>
      </c>
      <c r="B71" s="508" t="s">
        <v>435</v>
      </c>
      <c r="C71" s="500"/>
      <c r="D71" s="501"/>
      <c r="E71" s="500"/>
      <c r="F71" s="507">
        <v>59</v>
      </c>
      <c r="G71" s="508" t="s">
        <v>435</v>
      </c>
      <c r="H71" s="500"/>
      <c r="I71" s="501"/>
      <c r="K71" s="507">
        <v>59</v>
      </c>
      <c r="L71" s="508" t="s">
        <v>435</v>
      </c>
      <c r="M71" s="500"/>
      <c r="N71" s="501"/>
      <c r="P71" s="507">
        <v>59</v>
      </c>
      <c r="Q71" s="508" t="s">
        <v>435</v>
      </c>
      <c r="R71" s="500"/>
      <c r="S71" s="501"/>
    </row>
    <row r="72" spans="1:19">
      <c r="A72" s="507">
        <v>60</v>
      </c>
      <c r="B72" s="508" t="s">
        <v>436</v>
      </c>
      <c r="C72" s="500"/>
      <c r="D72" s="501"/>
      <c r="E72" s="500"/>
      <c r="F72" s="507">
        <v>60</v>
      </c>
      <c r="G72" s="508" t="s">
        <v>436</v>
      </c>
      <c r="H72" s="500"/>
      <c r="I72" s="501"/>
      <c r="K72" s="507">
        <v>60</v>
      </c>
      <c r="L72" s="508" t="s">
        <v>436</v>
      </c>
      <c r="M72" s="500"/>
      <c r="N72" s="501"/>
      <c r="P72" s="507">
        <v>60</v>
      </c>
      <c r="Q72" s="508" t="s">
        <v>436</v>
      </c>
      <c r="R72" s="500"/>
      <c r="S72" s="501"/>
    </row>
    <row r="73" spans="1:19">
      <c r="A73" s="507">
        <v>61</v>
      </c>
      <c r="B73" s="508" t="s">
        <v>437</v>
      </c>
      <c r="C73" s="500"/>
      <c r="D73" s="501"/>
      <c r="E73" s="500"/>
      <c r="F73" s="507">
        <v>61</v>
      </c>
      <c r="G73" s="508" t="s">
        <v>437</v>
      </c>
      <c r="H73" s="500"/>
      <c r="I73" s="501"/>
      <c r="K73" s="507">
        <v>61</v>
      </c>
      <c r="L73" s="508" t="s">
        <v>437</v>
      </c>
      <c r="M73" s="500"/>
      <c r="N73" s="501"/>
      <c r="P73" s="507">
        <v>61</v>
      </c>
      <c r="Q73" s="508" t="s">
        <v>437</v>
      </c>
      <c r="R73" s="500"/>
      <c r="S73" s="501"/>
    </row>
    <row r="74" spans="1:19">
      <c r="A74" s="507">
        <v>62</v>
      </c>
      <c r="B74" s="508" t="s">
        <v>438</v>
      </c>
      <c r="C74" s="500"/>
      <c r="D74" s="501"/>
      <c r="E74" s="500"/>
      <c r="F74" s="507">
        <v>62</v>
      </c>
      <c r="G74" s="508" t="s">
        <v>438</v>
      </c>
      <c r="H74" s="500"/>
      <c r="I74" s="501"/>
      <c r="K74" s="507">
        <v>62</v>
      </c>
      <c r="L74" s="508" t="s">
        <v>438</v>
      </c>
      <c r="M74" s="500"/>
      <c r="N74" s="501"/>
      <c r="P74" s="507">
        <v>62</v>
      </c>
      <c r="Q74" s="508" t="s">
        <v>438</v>
      </c>
      <c r="R74" s="500"/>
      <c r="S74" s="501"/>
    </row>
    <row r="75" spans="1:19">
      <c r="A75" s="507">
        <v>63</v>
      </c>
      <c r="B75" s="508" t="s">
        <v>439</v>
      </c>
      <c r="C75" s="500"/>
      <c r="D75" s="501"/>
      <c r="E75" s="500"/>
      <c r="F75" s="507">
        <v>63</v>
      </c>
      <c r="G75" s="508" t="s">
        <v>439</v>
      </c>
      <c r="H75" s="500"/>
      <c r="I75" s="501"/>
      <c r="K75" s="507">
        <v>63</v>
      </c>
      <c r="L75" s="508" t="s">
        <v>439</v>
      </c>
      <c r="M75" s="500"/>
      <c r="N75" s="501"/>
      <c r="P75" s="507">
        <v>63</v>
      </c>
      <c r="Q75" s="508" t="s">
        <v>439</v>
      </c>
      <c r="R75" s="500"/>
      <c r="S75" s="501"/>
    </row>
    <row r="76" spans="1:19">
      <c r="A76" s="507">
        <v>64</v>
      </c>
      <c r="B76" s="508" t="s">
        <v>440</v>
      </c>
      <c r="C76" s="500"/>
      <c r="D76" s="501"/>
      <c r="E76" s="500"/>
      <c r="F76" s="507">
        <v>64</v>
      </c>
      <c r="G76" s="508" t="s">
        <v>440</v>
      </c>
      <c r="H76" s="500"/>
      <c r="I76" s="501"/>
      <c r="K76" s="507">
        <v>64</v>
      </c>
      <c r="L76" s="508" t="s">
        <v>440</v>
      </c>
      <c r="M76" s="500"/>
      <c r="N76" s="501"/>
      <c r="P76" s="507">
        <v>64</v>
      </c>
      <c r="Q76" s="508" t="s">
        <v>440</v>
      </c>
      <c r="R76" s="500"/>
      <c r="S76" s="501"/>
    </row>
    <row r="77" spans="1:19">
      <c r="A77" s="507">
        <v>65</v>
      </c>
      <c r="B77" s="508" t="s">
        <v>441</v>
      </c>
      <c r="C77" s="500"/>
      <c r="D77" s="501"/>
      <c r="E77" s="500"/>
      <c r="F77" s="507">
        <v>65</v>
      </c>
      <c r="G77" s="508" t="s">
        <v>441</v>
      </c>
      <c r="H77" s="500"/>
      <c r="I77" s="501"/>
      <c r="K77" s="507">
        <v>65</v>
      </c>
      <c r="L77" s="508" t="s">
        <v>441</v>
      </c>
      <c r="M77" s="500"/>
      <c r="N77" s="501"/>
      <c r="P77" s="507">
        <v>65</v>
      </c>
      <c r="Q77" s="508" t="s">
        <v>441</v>
      </c>
      <c r="R77" s="500"/>
      <c r="S77" s="501"/>
    </row>
    <row r="78" spans="1:19">
      <c r="A78" s="507">
        <v>66</v>
      </c>
      <c r="B78" s="508" t="s">
        <v>442</v>
      </c>
      <c r="C78" s="500"/>
      <c r="D78" s="501"/>
      <c r="E78" s="500"/>
      <c r="F78" s="507">
        <v>66</v>
      </c>
      <c r="G78" s="508" t="s">
        <v>442</v>
      </c>
      <c r="H78" s="500"/>
      <c r="I78" s="501"/>
      <c r="K78" s="507">
        <v>66</v>
      </c>
      <c r="L78" s="508" t="s">
        <v>442</v>
      </c>
      <c r="M78" s="500"/>
      <c r="N78" s="501"/>
      <c r="P78" s="507">
        <v>66</v>
      </c>
      <c r="Q78" s="508" t="s">
        <v>442</v>
      </c>
      <c r="R78" s="500"/>
      <c r="S78" s="501"/>
    </row>
    <row r="79" spans="1:19">
      <c r="A79" s="507">
        <v>67</v>
      </c>
      <c r="B79" s="508" t="s">
        <v>443</v>
      </c>
      <c r="C79" s="500"/>
      <c r="D79" s="501"/>
      <c r="E79" s="500"/>
      <c r="F79" s="507">
        <v>67</v>
      </c>
      <c r="G79" s="508" t="s">
        <v>443</v>
      </c>
      <c r="H79" s="500"/>
      <c r="I79" s="501"/>
      <c r="K79" s="507">
        <v>67</v>
      </c>
      <c r="L79" s="508" t="s">
        <v>443</v>
      </c>
      <c r="M79" s="500"/>
      <c r="N79" s="501"/>
      <c r="P79" s="507">
        <v>67</v>
      </c>
      <c r="Q79" s="508" t="s">
        <v>443</v>
      </c>
      <c r="R79" s="500"/>
      <c r="S79" s="501"/>
    </row>
    <row r="80" spans="1:19">
      <c r="A80" s="507">
        <v>68</v>
      </c>
      <c r="B80" s="508" t="s">
        <v>444</v>
      </c>
      <c r="C80" s="500"/>
      <c r="D80" s="501"/>
      <c r="E80" s="500"/>
      <c r="F80" s="507">
        <v>68</v>
      </c>
      <c r="G80" s="508" t="s">
        <v>444</v>
      </c>
      <c r="H80" s="500"/>
      <c r="I80" s="501"/>
      <c r="K80" s="507">
        <v>68</v>
      </c>
      <c r="L80" s="508" t="s">
        <v>444</v>
      </c>
      <c r="M80" s="500"/>
      <c r="N80" s="501"/>
      <c r="P80" s="507">
        <v>68</v>
      </c>
      <c r="Q80" s="508" t="s">
        <v>444</v>
      </c>
      <c r="R80" s="500"/>
      <c r="S80" s="501"/>
    </row>
    <row r="81" spans="1:19">
      <c r="A81" s="507">
        <v>69</v>
      </c>
      <c r="B81" s="508" t="s">
        <v>445</v>
      </c>
      <c r="C81" s="500"/>
      <c r="D81" s="501"/>
      <c r="E81" s="500"/>
      <c r="F81" s="507">
        <v>69</v>
      </c>
      <c r="G81" s="508" t="s">
        <v>445</v>
      </c>
      <c r="H81" s="500"/>
      <c r="I81" s="501"/>
      <c r="K81" s="507">
        <v>69</v>
      </c>
      <c r="L81" s="508" t="s">
        <v>445</v>
      </c>
      <c r="M81" s="500"/>
      <c r="N81" s="501"/>
      <c r="P81" s="507">
        <v>69</v>
      </c>
      <c r="Q81" s="508" t="s">
        <v>445</v>
      </c>
      <c r="R81" s="500"/>
      <c r="S81" s="501"/>
    </row>
    <row r="82" spans="1:19">
      <c r="A82" s="507">
        <v>70</v>
      </c>
      <c r="B82" s="508" t="s">
        <v>446</v>
      </c>
      <c r="C82" s="500"/>
      <c r="D82" s="501"/>
      <c r="E82" s="500"/>
      <c r="F82" s="507">
        <v>70</v>
      </c>
      <c r="G82" s="508" t="s">
        <v>446</v>
      </c>
      <c r="H82" s="500"/>
      <c r="I82" s="501"/>
      <c r="K82" s="507">
        <v>70</v>
      </c>
      <c r="L82" s="508" t="s">
        <v>446</v>
      </c>
      <c r="M82" s="500"/>
      <c r="N82" s="501"/>
      <c r="P82" s="507">
        <v>70</v>
      </c>
      <c r="Q82" s="508" t="s">
        <v>446</v>
      </c>
      <c r="R82" s="500"/>
      <c r="S82" s="501"/>
    </row>
    <row r="83" spans="1:19">
      <c r="A83" s="507">
        <v>71</v>
      </c>
      <c r="B83" s="508" t="s">
        <v>447</v>
      </c>
      <c r="C83" s="500"/>
      <c r="D83" s="501"/>
      <c r="E83" s="500"/>
      <c r="F83" s="507">
        <v>71</v>
      </c>
      <c r="G83" s="508" t="s">
        <v>447</v>
      </c>
      <c r="H83" s="500"/>
      <c r="I83" s="501"/>
      <c r="K83" s="507">
        <v>71</v>
      </c>
      <c r="L83" s="508" t="s">
        <v>447</v>
      </c>
      <c r="M83" s="500"/>
      <c r="N83" s="501"/>
      <c r="P83" s="507">
        <v>71</v>
      </c>
      <c r="Q83" s="508" t="s">
        <v>447</v>
      </c>
      <c r="R83" s="500"/>
      <c r="S83" s="501"/>
    </row>
    <row r="84" spans="1:19">
      <c r="A84" s="507">
        <v>72</v>
      </c>
      <c r="B84" s="508" t="s">
        <v>448</v>
      </c>
      <c r="C84" s="500"/>
      <c r="D84" s="501"/>
      <c r="E84" s="500"/>
      <c r="F84" s="507">
        <v>72</v>
      </c>
      <c r="G84" s="508" t="s">
        <v>448</v>
      </c>
      <c r="H84" s="500"/>
      <c r="I84" s="501"/>
      <c r="K84" s="507">
        <v>72</v>
      </c>
      <c r="L84" s="508" t="s">
        <v>448</v>
      </c>
      <c r="M84" s="500"/>
      <c r="N84" s="501"/>
      <c r="P84" s="507">
        <v>72</v>
      </c>
      <c r="Q84" s="508" t="s">
        <v>448</v>
      </c>
      <c r="R84" s="500"/>
      <c r="S84" s="501"/>
    </row>
    <row r="85" spans="1:19">
      <c r="A85" s="507">
        <v>73</v>
      </c>
      <c r="B85" s="508" t="s">
        <v>449</v>
      </c>
      <c r="C85" s="500"/>
      <c r="D85" s="501"/>
      <c r="E85" s="500"/>
      <c r="F85" s="507">
        <v>73</v>
      </c>
      <c r="G85" s="508" t="s">
        <v>449</v>
      </c>
      <c r="H85" s="500"/>
      <c r="I85" s="501"/>
      <c r="K85" s="507">
        <v>73</v>
      </c>
      <c r="L85" s="508" t="s">
        <v>449</v>
      </c>
      <c r="M85" s="500"/>
      <c r="N85" s="501"/>
      <c r="P85" s="507">
        <v>73</v>
      </c>
      <c r="Q85" s="508" t="s">
        <v>449</v>
      </c>
      <c r="R85" s="500"/>
      <c r="S85" s="501"/>
    </row>
    <row r="86" spans="1:19">
      <c r="A86" s="507">
        <v>74</v>
      </c>
      <c r="B86" s="508" t="s">
        <v>450</v>
      </c>
      <c r="C86" s="500"/>
      <c r="D86" s="501"/>
      <c r="E86" s="500"/>
      <c r="F86" s="507">
        <v>74</v>
      </c>
      <c r="G86" s="508" t="s">
        <v>450</v>
      </c>
      <c r="H86" s="500"/>
      <c r="I86" s="501"/>
      <c r="K86" s="507">
        <v>74</v>
      </c>
      <c r="L86" s="508" t="s">
        <v>450</v>
      </c>
      <c r="M86" s="500"/>
      <c r="N86" s="501"/>
      <c r="P86" s="507">
        <v>74</v>
      </c>
      <c r="Q86" s="508" t="s">
        <v>450</v>
      </c>
      <c r="R86" s="500"/>
      <c r="S86" s="501"/>
    </row>
    <row r="87" spans="1:19">
      <c r="A87" s="507">
        <v>75</v>
      </c>
      <c r="B87" s="508" t="s">
        <v>451</v>
      </c>
      <c r="C87" s="500"/>
      <c r="D87" s="501"/>
      <c r="E87" s="500"/>
      <c r="F87" s="507">
        <v>75</v>
      </c>
      <c r="G87" s="508" t="s">
        <v>451</v>
      </c>
      <c r="H87" s="500"/>
      <c r="I87" s="501"/>
      <c r="K87" s="507">
        <v>75</v>
      </c>
      <c r="L87" s="508" t="s">
        <v>451</v>
      </c>
      <c r="M87" s="500"/>
      <c r="N87" s="501"/>
      <c r="P87" s="507">
        <v>75</v>
      </c>
      <c r="Q87" s="508" t="s">
        <v>451</v>
      </c>
      <c r="R87" s="500"/>
      <c r="S87" s="501"/>
    </row>
    <row r="88" spans="1:19">
      <c r="A88" s="507">
        <v>76</v>
      </c>
      <c r="B88" s="508" t="s">
        <v>452</v>
      </c>
      <c r="C88" s="500"/>
      <c r="D88" s="501"/>
      <c r="E88" s="500"/>
      <c r="F88" s="507">
        <v>76</v>
      </c>
      <c r="G88" s="508" t="s">
        <v>452</v>
      </c>
      <c r="H88" s="500"/>
      <c r="I88" s="501"/>
      <c r="K88" s="507">
        <v>76</v>
      </c>
      <c r="L88" s="508" t="s">
        <v>452</v>
      </c>
      <c r="M88" s="500"/>
      <c r="N88" s="501"/>
      <c r="P88" s="507">
        <v>76</v>
      </c>
      <c r="Q88" s="508" t="s">
        <v>452</v>
      </c>
      <c r="R88" s="500"/>
      <c r="S88" s="501"/>
    </row>
    <row r="89" spans="1:19">
      <c r="A89" s="507">
        <v>77</v>
      </c>
      <c r="B89" s="508" t="s">
        <v>453</v>
      </c>
      <c r="C89" s="500"/>
      <c r="D89" s="501"/>
      <c r="E89" s="500"/>
      <c r="F89" s="507">
        <v>77</v>
      </c>
      <c r="G89" s="508" t="s">
        <v>453</v>
      </c>
      <c r="H89" s="500"/>
      <c r="I89" s="501"/>
      <c r="K89" s="507">
        <v>77</v>
      </c>
      <c r="L89" s="508" t="s">
        <v>453</v>
      </c>
      <c r="M89" s="500"/>
      <c r="N89" s="501"/>
      <c r="P89" s="507">
        <v>77</v>
      </c>
      <c r="Q89" s="508" t="s">
        <v>453</v>
      </c>
      <c r="R89" s="500"/>
      <c r="S89" s="501"/>
    </row>
    <row r="90" spans="1:19">
      <c r="A90" s="507">
        <v>78</v>
      </c>
      <c r="B90" s="508" t="s">
        <v>454</v>
      </c>
      <c r="C90" s="500"/>
      <c r="D90" s="501"/>
      <c r="E90" s="500"/>
      <c r="F90" s="507">
        <v>78</v>
      </c>
      <c r="G90" s="508" t="s">
        <v>454</v>
      </c>
      <c r="H90" s="500"/>
      <c r="I90" s="501"/>
      <c r="K90" s="507">
        <v>78</v>
      </c>
      <c r="L90" s="508" t="s">
        <v>454</v>
      </c>
      <c r="M90" s="500"/>
      <c r="N90" s="501"/>
      <c r="P90" s="507">
        <v>78</v>
      </c>
      <c r="Q90" s="508" t="s">
        <v>454</v>
      </c>
      <c r="R90" s="500"/>
      <c r="S90" s="501"/>
    </row>
    <row r="91" spans="1:19">
      <c r="A91" s="507">
        <v>79</v>
      </c>
      <c r="B91" s="508" t="s">
        <v>455</v>
      </c>
      <c r="C91" s="500"/>
      <c r="D91" s="501"/>
      <c r="E91" s="500"/>
      <c r="F91" s="507">
        <v>79</v>
      </c>
      <c r="G91" s="508" t="s">
        <v>455</v>
      </c>
      <c r="H91" s="500"/>
      <c r="I91" s="501"/>
      <c r="K91" s="507">
        <v>79</v>
      </c>
      <c r="L91" s="508" t="s">
        <v>455</v>
      </c>
      <c r="M91" s="500"/>
      <c r="N91" s="501"/>
      <c r="P91" s="507">
        <v>79</v>
      </c>
      <c r="Q91" s="508" t="s">
        <v>455</v>
      </c>
      <c r="R91" s="500"/>
      <c r="S91" s="501"/>
    </row>
    <row r="92" spans="1:19">
      <c r="A92" s="507">
        <v>80</v>
      </c>
      <c r="B92" s="508" t="s">
        <v>456</v>
      </c>
      <c r="C92" s="500"/>
      <c r="D92" s="501"/>
      <c r="E92" s="500"/>
      <c r="F92" s="507">
        <v>80</v>
      </c>
      <c r="G92" s="508" t="s">
        <v>456</v>
      </c>
      <c r="H92" s="500"/>
      <c r="I92" s="501"/>
      <c r="K92" s="507">
        <v>80</v>
      </c>
      <c r="L92" s="508" t="s">
        <v>456</v>
      </c>
      <c r="M92" s="500"/>
      <c r="N92" s="501"/>
      <c r="P92" s="507">
        <v>80</v>
      </c>
      <c r="Q92" s="508" t="s">
        <v>456</v>
      </c>
      <c r="R92" s="500"/>
      <c r="S92" s="501"/>
    </row>
    <row r="93" spans="1:19">
      <c r="A93" s="507">
        <v>81</v>
      </c>
      <c r="B93" s="508" t="s">
        <v>457</v>
      </c>
      <c r="C93" s="500"/>
      <c r="D93" s="501"/>
      <c r="E93" s="500"/>
      <c r="F93" s="507">
        <v>81</v>
      </c>
      <c r="G93" s="508" t="s">
        <v>457</v>
      </c>
      <c r="H93" s="500"/>
      <c r="I93" s="501"/>
      <c r="K93" s="507">
        <v>81</v>
      </c>
      <c r="L93" s="508" t="s">
        <v>457</v>
      </c>
      <c r="M93" s="500"/>
      <c r="N93" s="501"/>
      <c r="P93" s="507">
        <v>81</v>
      </c>
      <c r="Q93" s="508" t="s">
        <v>457</v>
      </c>
      <c r="R93" s="500"/>
      <c r="S93" s="501"/>
    </row>
    <row r="94" spans="1:19">
      <c r="A94" s="507">
        <v>82</v>
      </c>
      <c r="B94" s="508" t="s">
        <v>458</v>
      </c>
      <c r="C94" s="500"/>
      <c r="D94" s="501"/>
      <c r="E94" s="500"/>
      <c r="F94" s="507">
        <v>82</v>
      </c>
      <c r="G94" s="508" t="s">
        <v>458</v>
      </c>
      <c r="H94" s="500"/>
      <c r="I94" s="501"/>
      <c r="K94" s="507">
        <v>82</v>
      </c>
      <c r="L94" s="508" t="s">
        <v>458</v>
      </c>
      <c r="M94" s="500"/>
      <c r="N94" s="501"/>
      <c r="P94" s="507">
        <v>82</v>
      </c>
      <c r="Q94" s="508" t="s">
        <v>458</v>
      </c>
      <c r="R94" s="500"/>
      <c r="S94" s="501"/>
    </row>
    <row r="95" spans="1:19">
      <c r="A95" s="507">
        <v>83</v>
      </c>
      <c r="B95" s="508" t="s">
        <v>459</v>
      </c>
      <c r="C95" s="500"/>
      <c r="D95" s="501"/>
      <c r="E95" s="500"/>
      <c r="F95" s="507">
        <v>83</v>
      </c>
      <c r="G95" s="508" t="s">
        <v>459</v>
      </c>
      <c r="H95" s="500"/>
      <c r="I95" s="501"/>
      <c r="K95" s="507">
        <v>83</v>
      </c>
      <c r="L95" s="508" t="s">
        <v>459</v>
      </c>
      <c r="M95" s="500"/>
      <c r="N95" s="501"/>
      <c r="P95" s="507">
        <v>83</v>
      </c>
      <c r="Q95" s="508" t="s">
        <v>459</v>
      </c>
      <c r="R95" s="500"/>
      <c r="S95" s="501"/>
    </row>
    <row r="96" spans="1:19">
      <c r="A96" s="507">
        <v>84</v>
      </c>
      <c r="B96" s="508" t="s">
        <v>460</v>
      </c>
      <c r="C96" s="500"/>
      <c r="D96" s="501"/>
      <c r="E96" s="500"/>
      <c r="F96" s="507">
        <v>84</v>
      </c>
      <c r="G96" s="508" t="s">
        <v>460</v>
      </c>
      <c r="H96" s="500"/>
      <c r="I96" s="501"/>
      <c r="K96" s="507">
        <v>84</v>
      </c>
      <c r="L96" s="508" t="s">
        <v>460</v>
      </c>
      <c r="M96" s="500"/>
      <c r="N96" s="501"/>
      <c r="P96" s="507">
        <v>84</v>
      </c>
      <c r="Q96" s="508" t="s">
        <v>460</v>
      </c>
      <c r="R96" s="500"/>
      <c r="S96" s="501"/>
    </row>
    <row r="97" spans="1:19">
      <c r="A97" s="507">
        <v>85</v>
      </c>
      <c r="B97" s="508" t="s">
        <v>461</v>
      </c>
      <c r="C97" s="500"/>
      <c r="D97" s="501"/>
      <c r="E97" s="500"/>
      <c r="F97" s="507">
        <v>85</v>
      </c>
      <c r="G97" s="508" t="s">
        <v>461</v>
      </c>
      <c r="H97" s="500"/>
      <c r="I97" s="501"/>
      <c r="K97" s="507">
        <v>85</v>
      </c>
      <c r="L97" s="508" t="s">
        <v>461</v>
      </c>
      <c r="M97" s="500"/>
      <c r="N97" s="501"/>
      <c r="P97" s="507">
        <v>85</v>
      </c>
      <c r="Q97" s="508" t="s">
        <v>461</v>
      </c>
      <c r="R97" s="500"/>
      <c r="S97" s="501"/>
    </row>
    <row r="98" spans="1:19">
      <c r="A98" s="507">
        <v>86</v>
      </c>
      <c r="B98" s="508" t="s">
        <v>462</v>
      </c>
      <c r="C98" s="500"/>
      <c r="D98" s="501"/>
      <c r="E98" s="500"/>
      <c r="F98" s="507">
        <v>86</v>
      </c>
      <c r="G98" s="508" t="s">
        <v>462</v>
      </c>
      <c r="H98" s="500"/>
      <c r="I98" s="501"/>
      <c r="K98" s="507">
        <v>86</v>
      </c>
      <c r="L98" s="508" t="s">
        <v>462</v>
      </c>
      <c r="M98" s="500"/>
      <c r="N98" s="501"/>
      <c r="P98" s="507">
        <v>86</v>
      </c>
      <c r="Q98" s="508" t="s">
        <v>462</v>
      </c>
      <c r="R98" s="500"/>
      <c r="S98" s="501"/>
    </row>
    <row r="99" spans="1:19">
      <c r="A99" s="507">
        <v>87</v>
      </c>
      <c r="B99" s="508" t="s">
        <v>463</v>
      </c>
      <c r="C99" s="500"/>
      <c r="D99" s="501"/>
      <c r="E99" s="500"/>
      <c r="F99" s="507">
        <v>87</v>
      </c>
      <c r="G99" s="508" t="s">
        <v>463</v>
      </c>
      <c r="H99" s="500"/>
      <c r="I99" s="501"/>
      <c r="K99" s="507">
        <v>87</v>
      </c>
      <c r="L99" s="508" t="s">
        <v>463</v>
      </c>
      <c r="M99" s="500"/>
      <c r="N99" s="501"/>
      <c r="P99" s="507">
        <v>87</v>
      </c>
      <c r="Q99" s="508" t="s">
        <v>463</v>
      </c>
      <c r="R99" s="500"/>
      <c r="S99" s="501"/>
    </row>
    <row r="100" spans="1:19">
      <c r="A100" s="507">
        <v>88</v>
      </c>
      <c r="B100" s="508" t="s">
        <v>464</v>
      </c>
      <c r="C100" s="500"/>
      <c r="D100" s="501"/>
      <c r="E100" s="500"/>
      <c r="F100" s="507">
        <v>88</v>
      </c>
      <c r="G100" s="508" t="s">
        <v>464</v>
      </c>
      <c r="H100" s="500"/>
      <c r="I100" s="501"/>
      <c r="K100" s="507">
        <v>88</v>
      </c>
      <c r="L100" s="508" t="s">
        <v>464</v>
      </c>
      <c r="M100" s="500"/>
      <c r="N100" s="501"/>
      <c r="P100" s="507">
        <v>88</v>
      </c>
      <c r="Q100" s="508" t="s">
        <v>464</v>
      </c>
      <c r="R100" s="500"/>
      <c r="S100" s="501"/>
    </row>
    <row r="101" spans="1:19">
      <c r="A101" s="507">
        <v>89</v>
      </c>
      <c r="B101" s="508" t="s">
        <v>465</v>
      </c>
      <c r="C101" s="500"/>
      <c r="D101" s="501"/>
      <c r="E101" s="500"/>
      <c r="F101" s="507">
        <v>89</v>
      </c>
      <c r="G101" s="508" t="s">
        <v>465</v>
      </c>
      <c r="H101" s="500"/>
      <c r="I101" s="501"/>
      <c r="K101" s="507">
        <v>89</v>
      </c>
      <c r="L101" s="508" t="s">
        <v>465</v>
      </c>
      <c r="M101" s="500"/>
      <c r="N101" s="501"/>
      <c r="P101" s="507">
        <v>89</v>
      </c>
      <c r="Q101" s="508" t="s">
        <v>465</v>
      </c>
      <c r="R101" s="500"/>
      <c r="S101" s="501"/>
    </row>
    <row r="102" spans="1:19">
      <c r="A102" s="507">
        <v>90</v>
      </c>
      <c r="B102" s="508" t="s">
        <v>466</v>
      </c>
      <c r="C102" s="500"/>
      <c r="D102" s="501"/>
      <c r="E102" s="500"/>
      <c r="F102" s="507">
        <v>90</v>
      </c>
      <c r="G102" s="508" t="s">
        <v>466</v>
      </c>
      <c r="H102" s="500"/>
      <c r="I102" s="501"/>
      <c r="K102" s="507">
        <v>90</v>
      </c>
      <c r="L102" s="508" t="s">
        <v>466</v>
      </c>
      <c r="M102" s="500"/>
      <c r="N102" s="501"/>
      <c r="P102" s="507">
        <v>90</v>
      </c>
      <c r="Q102" s="508" t="s">
        <v>466</v>
      </c>
      <c r="R102" s="500"/>
      <c r="S102" s="501"/>
    </row>
    <row r="103" spans="1:19">
      <c r="A103" s="507">
        <v>91</v>
      </c>
      <c r="B103" s="508" t="s">
        <v>467</v>
      </c>
      <c r="C103" s="500"/>
      <c r="D103" s="501"/>
      <c r="E103" s="500"/>
      <c r="F103" s="507">
        <v>91</v>
      </c>
      <c r="G103" s="508" t="s">
        <v>467</v>
      </c>
      <c r="H103" s="500"/>
      <c r="I103" s="501"/>
      <c r="K103" s="507">
        <v>91</v>
      </c>
      <c r="L103" s="508" t="s">
        <v>467</v>
      </c>
      <c r="M103" s="500"/>
      <c r="N103" s="501"/>
      <c r="P103" s="507">
        <v>91</v>
      </c>
      <c r="Q103" s="508" t="s">
        <v>467</v>
      </c>
      <c r="R103" s="500"/>
      <c r="S103" s="501"/>
    </row>
    <row r="104" spans="1:19">
      <c r="A104" s="507">
        <v>92</v>
      </c>
      <c r="B104" s="508" t="s">
        <v>468</v>
      </c>
      <c r="C104" s="500"/>
      <c r="D104" s="501"/>
      <c r="E104" s="500"/>
      <c r="F104" s="507">
        <v>92</v>
      </c>
      <c r="G104" s="508" t="s">
        <v>468</v>
      </c>
      <c r="H104" s="500"/>
      <c r="I104" s="501"/>
      <c r="K104" s="507">
        <v>92</v>
      </c>
      <c r="L104" s="508" t="s">
        <v>468</v>
      </c>
      <c r="M104" s="500"/>
      <c r="N104" s="501"/>
      <c r="P104" s="507">
        <v>92</v>
      </c>
      <c r="Q104" s="508" t="s">
        <v>468</v>
      </c>
      <c r="R104" s="500"/>
      <c r="S104" s="501"/>
    </row>
    <row r="105" spans="1:19">
      <c r="A105" s="507">
        <v>93</v>
      </c>
      <c r="B105" s="508" t="s">
        <v>469</v>
      </c>
      <c r="C105" s="500"/>
      <c r="D105" s="501"/>
      <c r="E105" s="500"/>
      <c r="F105" s="507">
        <v>93</v>
      </c>
      <c r="G105" s="508" t="s">
        <v>469</v>
      </c>
      <c r="H105" s="500"/>
      <c r="I105" s="501"/>
      <c r="K105" s="507">
        <v>93</v>
      </c>
      <c r="L105" s="508" t="s">
        <v>469</v>
      </c>
      <c r="M105" s="500"/>
      <c r="N105" s="501"/>
      <c r="P105" s="507">
        <v>93</v>
      </c>
      <c r="Q105" s="508" t="s">
        <v>469</v>
      </c>
      <c r="R105" s="500"/>
      <c r="S105" s="501"/>
    </row>
    <row r="106" spans="1:19">
      <c r="A106" s="507">
        <v>94</v>
      </c>
      <c r="B106" s="508" t="s">
        <v>470</v>
      </c>
      <c r="C106" s="500"/>
      <c r="D106" s="501"/>
      <c r="E106" s="500"/>
      <c r="F106" s="507">
        <v>94</v>
      </c>
      <c r="G106" s="508" t="s">
        <v>470</v>
      </c>
      <c r="H106" s="500"/>
      <c r="I106" s="501"/>
      <c r="K106" s="507">
        <v>94</v>
      </c>
      <c r="L106" s="508" t="s">
        <v>470</v>
      </c>
      <c r="M106" s="500"/>
      <c r="N106" s="501"/>
      <c r="P106" s="507">
        <v>94</v>
      </c>
      <c r="Q106" s="508" t="s">
        <v>470</v>
      </c>
      <c r="R106" s="500"/>
      <c r="S106" s="501"/>
    </row>
    <row r="107" spans="1:19">
      <c r="A107" s="507">
        <v>95</v>
      </c>
      <c r="B107" s="508" t="s">
        <v>471</v>
      </c>
      <c r="C107" s="500"/>
      <c r="D107" s="501"/>
      <c r="E107" s="500"/>
      <c r="F107" s="507">
        <v>95</v>
      </c>
      <c r="G107" s="508" t="s">
        <v>471</v>
      </c>
      <c r="H107" s="500"/>
      <c r="I107" s="501"/>
      <c r="K107" s="507">
        <v>95</v>
      </c>
      <c r="L107" s="508" t="s">
        <v>471</v>
      </c>
      <c r="M107" s="500"/>
      <c r="N107" s="501"/>
      <c r="P107" s="507">
        <v>95</v>
      </c>
      <c r="Q107" s="508" t="s">
        <v>471</v>
      </c>
      <c r="R107" s="500"/>
      <c r="S107" s="501"/>
    </row>
    <row r="108" spans="1:19">
      <c r="A108" s="507">
        <v>96</v>
      </c>
      <c r="B108" s="508" t="s">
        <v>472</v>
      </c>
      <c r="C108" s="500"/>
      <c r="D108" s="501"/>
      <c r="E108" s="500"/>
      <c r="F108" s="507">
        <v>96</v>
      </c>
      <c r="G108" s="508" t="s">
        <v>472</v>
      </c>
      <c r="H108" s="500"/>
      <c r="I108" s="501"/>
      <c r="K108" s="507">
        <v>96</v>
      </c>
      <c r="L108" s="508" t="s">
        <v>472</v>
      </c>
      <c r="M108" s="500"/>
      <c r="N108" s="501"/>
      <c r="P108" s="507">
        <v>96</v>
      </c>
      <c r="Q108" s="508" t="s">
        <v>472</v>
      </c>
      <c r="R108" s="500"/>
      <c r="S108" s="501"/>
    </row>
    <row r="109" spans="1:19">
      <c r="A109" s="507">
        <v>97</v>
      </c>
      <c r="B109" s="508" t="s">
        <v>473</v>
      </c>
      <c r="C109" s="500"/>
      <c r="D109" s="501"/>
      <c r="E109" s="500"/>
      <c r="F109" s="507">
        <v>97</v>
      </c>
      <c r="G109" s="508" t="s">
        <v>473</v>
      </c>
      <c r="H109" s="500"/>
      <c r="I109" s="501"/>
      <c r="K109" s="507">
        <v>97</v>
      </c>
      <c r="L109" s="508" t="s">
        <v>473</v>
      </c>
      <c r="M109" s="500"/>
      <c r="N109" s="501"/>
      <c r="P109" s="507">
        <v>97</v>
      </c>
      <c r="Q109" s="508" t="s">
        <v>473</v>
      </c>
      <c r="R109" s="500"/>
      <c r="S109" s="501"/>
    </row>
    <row r="110" spans="1:19">
      <c r="A110" s="507">
        <v>98</v>
      </c>
      <c r="B110" s="508" t="s">
        <v>474</v>
      </c>
      <c r="C110" s="500"/>
      <c r="D110" s="501"/>
      <c r="E110" s="500"/>
      <c r="F110" s="507">
        <v>98</v>
      </c>
      <c r="G110" s="508" t="s">
        <v>474</v>
      </c>
      <c r="H110" s="500"/>
      <c r="I110" s="501"/>
      <c r="K110" s="507">
        <v>98</v>
      </c>
      <c r="L110" s="508" t="s">
        <v>474</v>
      </c>
      <c r="M110" s="500"/>
      <c r="N110" s="501"/>
      <c r="P110" s="507">
        <v>98</v>
      </c>
      <c r="Q110" s="508" t="s">
        <v>474</v>
      </c>
      <c r="R110" s="500"/>
      <c r="S110" s="501"/>
    </row>
    <row r="111" spans="1:19">
      <c r="A111" s="507">
        <v>99</v>
      </c>
      <c r="B111" s="508" t="s">
        <v>475</v>
      </c>
      <c r="C111" s="500"/>
      <c r="D111" s="501"/>
      <c r="E111" s="500"/>
      <c r="F111" s="507">
        <v>99</v>
      </c>
      <c r="G111" s="508" t="s">
        <v>475</v>
      </c>
      <c r="H111" s="500"/>
      <c r="I111" s="501"/>
      <c r="K111" s="507">
        <v>99</v>
      </c>
      <c r="L111" s="508" t="s">
        <v>475</v>
      </c>
      <c r="M111" s="500"/>
      <c r="N111" s="501"/>
      <c r="P111" s="507">
        <v>99</v>
      </c>
      <c r="Q111" s="508" t="s">
        <v>475</v>
      </c>
      <c r="R111" s="500"/>
      <c r="S111" s="501"/>
    </row>
    <row r="112" spans="1:19" ht="13.5" thickBot="1">
      <c r="A112" s="509">
        <v>100</v>
      </c>
      <c r="B112" s="510" t="s">
        <v>476</v>
      </c>
      <c r="C112" s="511"/>
      <c r="D112" s="512"/>
      <c r="E112" s="500"/>
      <c r="F112" s="509">
        <v>100</v>
      </c>
      <c r="G112" s="510" t="s">
        <v>476</v>
      </c>
      <c r="H112" s="511"/>
      <c r="I112" s="512"/>
      <c r="K112" s="509">
        <v>100</v>
      </c>
      <c r="L112" s="510" t="s">
        <v>476</v>
      </c>
      <c r="M112" s="511"/>
      <c r="N112" s="512"/>
      <c r="P112" s="509">
        <v>100</v>
      </c>
      <c r="Q112" s="510" t="s">
        <v>476</v>
      </c>
      <c r="R112" s="511"/>
      <c r="S112" s="512"/>
    </row>
    <row r="118" spans="1:4">
      <c r="A118" s="524" t="s">
        <v>477</v>
      </c>
    </row>
    <row r="119" spans="1:4" ht="13.5" thickBot="1"/>
    <row r="120" spans="1:4" ht="13.5" thickBot="1">
      <c r="A120" s="513"/>
      <c r="B120" s="514"/>
      <c r="C120" s="514"/>
      <c r="D120" s="515"/>
    </row>
    <row r="121" spans="1:4" ht="13.5" thickBot="1">
      <c r="A121" s="517"/>
      <c r="D121" s="518"/>
    </row>
    <row r="122" spans="1:4" ht="15.75" thickBot="1">
      <c r="A122" s="1021" t="e">
        <v>#REF!</v>
      </c>
      <c r="B122" s="1022"/>
      <c r="C122" s="497"/>
      <c r="D122" s="498"/>
    </row>
    <row r="123" spans="1:4">
      <c r="A123" s="1015"/>
      <c r="B123" s="1016"/>
      <c r="C123" s="497"/>
      <c r="D123" s="498"/>
    </row>
    <row r="124" spans="1:4">
      <c r="A124" s="499"/>
      <c r="B124" s="500"/>
      <c r="C124" s="500"/>
      <c r="D124" s="501"/>
    </row>
    <row r="125" spans="1:4">
      <c r="A125" s="1023" t="e">
        <f>IF(OR((A122&gt;9999999999),(A122&lt;0)),"Invalid Entry - More than 1000 crore OR -ve value",IF(A122=0, "",+CONCATENATE(U121,B132,D132,B131,D131,B130,D130,B129,D129,B128,D128,B127," Only")))</f>
        <v>#REF!</v>
      </c>
      <c r="B125" s="1024"/>
      <c r="C125" s="1024"/>
      <c r="D125" s="1025"/>
    </row>
    <row r="126" spans="1:4">
      <c r="A126" s="499"/>
      <c r="B126" s="500"/>
      <c r="C126" s="500"/>
      <c r="D126" s="501"/>
    </row>
    <row r="127" spans="1:4">
      <c r="A127" s="502" t="e">
        <f>-INT(A122/100)*100+ROUND(A122,0)</f>
        <v>#REF!</v>
      </c>
      <c r="B127" s="500" t="e">
        <f t="shared" ref="B127:B132" si="6">IF(A127=0,"",LOOKUP(A127,$A$13:$A$112,$B$13:$B$112))</f>
        <v>#REF!</v>
      </c>
      <c r="C127" s="500"/>
      <c r="D127" s="503"/>
    </row>
    <row r="128" spans="1:4">
      <c r="A128" s="502" t="e">
        <f>-INT(A122/1000)*10+INT(A122/100)</f>
        <v>#REF!</v>
      </c>
      <c r="B128" s="500" t="e">
        <f t="shared" si="6"/>
        <v>#REF!</v>
      </c>
      <c r="C128" s="500"/>
      <c r="D128" s="503" t="e">
        <f>+IF(B128="",""," Hundred ")</f>
        <v>#REF!</v>
      </c>
    </row>
    <row r="129" spans="1:4">
      <c r="A129" s="502" t="e">
        <f>-INT(A122/100000)*100+INT(A122/1000)</f>
        <v>#REF!</v>
      </c>
      <c r="B129" s="500" t="e">
        <f t="shared" si="6"/>
        <v>#REF!</v>
      </c>
      <c r="C129" s="500"/>
      <c r="D129" s="503" t="e">
        <f>IF((B129=""),IF(C129="",""," Thousand ")," Thousand ")</f>
        <v>#REF!</v>
      </c>
    </row>
    <row r="130" spans="1:4">
      <c r="A130" s="502" t="e">
        <f>-INT(A122/10000000)*100+INT(A122/100000)</f>
        <v>#REF!</v>
      </c>
      <c r="B130" s="500" t="e">
        <f t="shared" si="6"/>
        <v>#REF!</v>
      </c>
      <c r="C130" s="500"/>
      <c r="D130" s="503" t="e">
        <f>IF((B130=""),IF(C130="",""," Lac ")," Lac ")</f>
        <v>#REF!</v>
      </c>
    </row>
    <row r="131" spans="1:4">
      <c r="A131" s="502" t="e">
        <f>-INT(A122/1000000000)*100+INT(A122/10000000)</f>
        <v>#REF!</v>
      </c>
      <c r="B131" s="504" t="e">
        <f t="shared" si="6"/>
        <v>#REF!</v>
      </c>
      <c r="C131" s="500"/>
      <c r="D131" s="503" t="e">
        <f>IF((B131=""),IF(C131="",""," Crore ")," Crore ")</f>
        <v>#REF!</v>
      </c>
    </row>
    <row r="132" spans="1:4">
      <c r="A132" s="505" t="e">
        <f>-INT(A122/10000000000)*1000+INT(A122/1000000000)</f>
        <v>#REF!</v>
      </c>
      <c r="B132" s="504" t="e">
        <f t="shared" si="6"/>
        <v>#REF!</v>
      </c>
      <c r="C132" s="500"/>
      <c r="D132" s="503" t="e">
        <f>IF((B132=""),IF(C132="",""," Hundred ")," Hundred ")</f>
        <v>#REF!</v>
      </c>
    </row>
    <row r="133" spans="1:4">
      <c r="A133" s="506"/>
      <c r="B133" s="500"/>
      <c r="C133" s="500"/>
      <c r="D133" s="501"/>
    </row>
    <row r="134" spans="1:4">
      <c r="A134" s="507">
        <v>1</v>
      </c>
      <c r="B134" s="508" t="s">
        <v>374</v>
      </c>
      <c r="C134" s="500"/>
      <c r="D134" s="501"/>
    </row>
    <row r="135" spans="1:4">
      <c r="A135" s="507">
        <v>2</v>
      </c>
      <c r="B135" s="508" t="s">
        <v>375</v>
      </c>
      <c r="C135" s="500"/>
      <c r="D135" s="501"/>
    </row>
    <row r="136" spans="1:4">
      <c r="A136" s="507">
        <v>3</v>
      </c>
      <c r="B136" s="508" t="s">
        <v>376</v>
      </c>
      <c r="C136" s="500"/>
      <c r="D136" s="501"/>
    </row>
    <row r="137" spans="1:4">
      <c r="A137" s="507">
        <v>4</v>
      </c>
      <c r="B137" s="508" t="s">
        <v>377</v>
      </c>
      <c r="C137" s="500"/>
      <c r="D137" s="501"/>
    </row>
    <row r="138" spans="1:4">
      <c r="A138" s="507">
        <v>5</v>
      </c>
      <c r="B138" s="508" t="s">
        <v>378</v>
      </c>
      <c r="C138" s="500"/>
      <c r="D138" s="501"/>
    </row>
    <row r="139" spans="1:4">
      <c r="A139" s="507">
        <v>6</v>
      </c>
      <c r="B139" s="508" t="s">
        <v>379</v>
      </c>
      <c r="C139" s="500"/>
      <c r="D139" s="501"/>
    </row>
    <row r="140" spans="1:4">
      <c r="A140" s="507">
        <v>7</v>
      </c>
      <c r="B140" s="508" t="s">
        <v>380</v>
      </c>
      <c r="C140" s="500"/>
      <c r="D140" s="501"/>
    </row>
    <row r="141" spans="1:4">
      <c r="A141" s="507">
        <v>8</v>
      </c>
      <c r="B141" s="508" t="s">
        <v>381</v>
      </c>
      <c r="C141" s="500"/>
      <c r="D141" s="501"/>
    </row>
    <row r="142" spans="1:4">
      <c r="A142" s="507">
        <v>9</v>
      </c>
      <c r="B142" s="508" t="s">
        <v>382</v>
      </c>
      <c r="C142" s="500"/>
      <c r="D142" s="501"/>
    </row>
    <row r="143" spans="1:4">
      <c r="A143" s="507">
        <v>10</v>
      </c>
      <c r="B143" s="508" t="s">
        <v>383</v>
      </c>
      <c r="C143" s="500"/>
      <c r="D143" s="501"/>
    </row>
    <row r="144" spans="1:4">
      <c r="A144" s="507">
        <v>11</v>
      </c>
      <c r="B144" s="508" t="s">
        <v>384</v>
      </c>
      <c r="C144" s="500"/>
      <c r="D144" s="501"/>
    </row>
    <row r="145" spans="1:4">
      <c r="A145" s="507">
        <v>12</v>
      </c>
      <c r="B145" s="508" t="s">
        <v>385</v>
      </c>
      <c r="C145" s="500"/>
      <c r="D145" s="501"/>
    </row>
    <row r="146" spans="1:4">
      <c r="A146" s="507">
        <v>13</v>
      </c>
      <c r="B146" s="508" t="s">
        <v>386</v>
      </c>
      <c r="C146" s="500"/>
      <c r="D146" s="501"/>
    </row>
    <row r="147" spans="1:4">
      <c r="A147" s="507">
        <v>14</v>
      </c>
      <c r="B147" s="508" t="s">
        <v>387</v>
      </c>
      <c r="C147" s="500"/>
      <c r="D147" s="501"/>
    </row>
    <row r="148" spans="1:4">
      <c r="A148" s="507">
        <v>15</v>
      </c>
      <c r="B148" s="508" t="s">
        <v>388</v>
      </c>
      <c r="C148" s="500"/>
      <c r="D148" s="501"/>
    </row>
    <row r="149" spans="1:4">
      <c r="A149" s="507">
        <v>16</v>
      </c>
      <c r="B149" s="508" t="s">
        <v>389</v>
      </c>
      <c r="C149" s="500"/>
      <c r="D149" s="501"/>
    </row>
    <row r="150" spans="1:4">
      <c r="A150" s="507">
        <v>17</v>
      </c>
      <c r="B150" s="508" t="s">
        <v>391</v>
      </c>
      <c r="C150" s="500"/>
      <c r="D150" s="501"/>
    </row>
    <row r="151" spans="1:4">
      <c r="A151" s="507">
        <v>18</v>
      </c>
      <c r="B151" s="508" t="s">
        <v>393</v>
      </c>
      <c r="C151" s="500"/>
      <c r="D151" s="501"/>
    </row>
    <row r="152" spans="1:4">
      <c r="A152" s="507">
        <v>19</v>
      </c>
      <c r="B152" s="508" t="s">
        <v>395</v>
      </c>
      <c r="C152" s="500"/>
      <c r="D152" s="501"/>
    </row>
    <row r="153" spans="1:4">
      <c r="A153" s="507">
        <v>20</v>
      </c>
      <c r="B153" s="508" t="s">
        <v>396</v>
      </c>
      <c r="C153" s="500"/>
      <c r="D153" s="501"/>
    </row>
    <row r="154" spans="1:4">
      <c r="A154" s="507">
        <v>21</v>
      </c>
      <c r="B154" s="508" t="s">
        <v>397</v>
      </c>
      <c r="C154" s="500"/>
      <c r="D154" s="501"/>
    </row>
    <row r="155" spans="1:4">
      <c r="A155" s="507">
        <v>22</v>
      </c>
      <c r="B155" s="508" t="s">
        <v>398</v>
      </c>
      <c r="C155" s="500"/>
      <c r="D155" s="501"/>
    </row>
    <row r="156" spans="1:4">
      <c r="A156" s="507">
        <v>23</v>
      </c>
      <c r="B156" s="508" t="s">
        <v>399</v>
      </c>
      <c r="C156" s="500"/>
      <c r="D156" s="501"/>
    </row>
    <row r="157" spans="1:4">
      <c r="A157" s="507">
        <v>24</v>
      </c>
      <c r="B157" s="508" t="s">
        <v>400</v>
      </c>
      <c r="C157" s="500"/>
      <c r="D157" s="501"/>
    </row>
    <row r="158" spans="1:4">
      <c r="A158" s="507">
        <v>25</v>
      </c>
      <c r="B158" s="508" t="s">
        <v>401</v>
      </c>
      <c r="C158" s="500"/>
      <c r="D158" s="501"/>
    </row>
    <row r="159" spans="1:4">
      <c r="A159" s="507">
        <v>26</v>
      </c>
      <c r="B159" s="508" t="s">
        <v>402</v>
      </c>
      <c r="C159" s="500"/>
      <c r="D159" s="501"/>
    </row>
    <row r="160" spans="1:4">
      <c r="A160" s="507">
        <v>27</v>
      </c>
      <c r="B160" s="508" t="s">
        <v>403</v>
      </c>
      <c r="C160" s="500"/>
      <c r="D160" s="501"/>
    </row>
    <row r="161" spans="1:4">
      <c r="A161" s="507">
        <v>28</v>
      </c>
      <c r="B161" s="508" t="s">
        <v>404</v>
      </c>
      <c r="C161" s="500"/>
      <c r="D161" s="501"/>
    </row>
    <row r="162" spans="1:4">
      <c r="A162" s="507">
        <v>29</v>
      </c>
      <c r="B162" s="508" t="s">
        <v>405</v>
      </c>
      <c r="C162" s="500"/>
      <c r="D162" s="501"/>
    </row>
    <row r="163" spans="1:4">
      <c r="A163" s="507">
        <v>30</v>
      </c>
      <c r="B163" s="508" t="s">
        <v>406</v>
      </c>
      <c r="C163" s="500"/>
      <c r="D163" s="501"/>
    </row>
    <row r="164" spans="1:4">
      <c r="A164" s="507">
        <v>31</v>
      </c>
      <c r="B164" s="508" t="s">
        <v>407</v>
      </c>
      <c r="C164" s="500"/>
      <c r="D164" s="501"/>
    </row>
    <row r="165" spans="1:4">
      <c r="A165" s="507">
        <v>32</v>
      </c>
      <c r="B165" s="508" t="s">
        <v>408</v>
      </c>
      <c r="C165" s="500"/>
      <c r="D165" s="501"/>
    </row>
    <row r="166" spans="1:4">
      <c r="A166" s="507">
        <v>33</v>
      </c>
      <c r="B166" s="508" t="s">
        <v>409</v>
      </c>
      <c r="C166" s="500"/>
      <c r="D166" s="501"/>
    </row>
    <row r="167" spans="1:4">
      <c r="A167" s="507">
        <v>34</v>
      </c>
      <c r="B167" s="508" t="s">
        <v>410</v>
      </c>
      <c r="C167" s="500"/>
      <c r="D167" s="501"/>
    </row>
    <row r="168" spans="1:4">
      <c r="A168" s="507">
        <v>35</v>
      </c>
      <c r="B168" s="508" t="s">
        <v>411</v>
      </c>
      <c r="C168" s="500"/>
      <c r="D168" s="501"/>
    </row>
    <row r="169" spans="1:4">
      <c r="A169" s="507">
        <v>36</v>
      </c>
      <c r="B169" s="508" t="s">
        <v>412</v>
      </c>
      <c r="C169" s="500"/>
      <c r="D169" s="501"/>
    </row>
    <row r="170" spans="1:4">
      <c r="A170" s="507">
        <v>37</v>
      </c>
      <c r="B170" s="508" t="s">
        <v>413</v>
      </c>
      <c r="C170" s="500"/>
      <c r="D170" s="501"/>
    </row>
    <row r="171" spans="1:4">
      <c r="A171" s="507">
        <v>38</v>
      </c>
      <c r="B171" s="508" t="s">
        <v>414</v>
      </c>
      <c r="C171" s="500"/>
      <c r="D171" s="501"/>
    </row>
    <row r="172" spans="1:4">
      <c r="A172" s="507">
        <v>39</v>
      </c>
      <c r="B172" s="508" t="s">
        <v>415</v>
      </c>
      <c r="C172" s="500"/>
      <c r="D172" s="501"/>
    </row>
    <row r="173" spans="1:4">
      <c r="A173" s="507">
        <v>40</v>
      </c>
      <c r="B173" s="508" t="s">
        <v>416</v>
      </c>
      <c r="C173" s="500"/>
      <c r="D173" s="501"/>
    </row>
    <row r="174" spans="1:4">
      <c r="A174" s="507">
        <v>41</v>
      </c>
      <c r="B174" s="508" t="s">
        <v>417</v>
      </c>
      <c r="C174" s="500"/>
      <c r="D174" s="501"/>
    </row>
    <row r="175" spans="1:4">
      <c r="A175" s="507">
        <v>42</v>
      </c>
      <c r="B175" s="508" t="s">
        <v>418</v>
      </c>
      <c r="C175" s="500"/>
      <c r="D175" s="501"/>
    </row>
    <row r="176" spans="1:4">
      <c r="A176" s="507">
        <v>43</v>
      </c>
      <c r="B176" s="508" t="s">
        <v>419</v>
      </c>
      <c r="C176" s="500"/>
      <c r="D176" s="501"/>
    </row>
    <row r="177" spans="1:4">
      <c r="A177" s="507">
        <v>44</v>
      </c>
      <c r="B177" s="508" t="s">
        <v>420</v>
      </c>
      <c r="C177" s="500"/>
      <c r="D177" s="501"/>
    </row>
    <row r="178" spans="1:4">
      <c r="A178" s="507">
        <v>45</v>
      </c>
      <c r="B178" s="508" t="s">
        <v>421</v>
      </c>
      <c r="C178" s="500"/>
      <c r="D178" s="501"/>
    </row>
    <row r="179" spans="1:4">
      <c r="A179" s="507">
        <v>46</v>
      </c>
      <c r="B179" s="508" t="s">
        <v>422</v>
      </c>
      <c r="C179" s="500"/>
      <c r="D179" s="501"/>
    </row>
    <row r="180" spans="1:4">
      <c r="A180" s="507">
        <v>47</v>
      </c>
      <c r="B180" s="508" t="s">
        <v>423</v>
      </c>
      <c r="C180" s="500"/>
      <c r="D180" s="501"/>
    </row>
    <row r="181" spans="1:4">
      <c r="A181" s="507">
        <v>48</v>
      </c>
      <c r="B181" s="508" t="s">
        <v>424</v>
      </c>
      <c r="C181" s="500"/>
      <c r="D181" s="501"/>
    </row>
    <row r="182" spans="1:4">
      <c r="A182" s="507">
        <v>49</v>
      </c>
      <c r="B182" s="508" t="s">
        <v>425</v>
      </c>
      <c r="C182" s="500"/>
      <c r="D182" s="501"/>
    </row>
    <row r="183" spans="1:4">
      <c r="A183" s="507">
        <v>50</v>
      </c>
      <c r="B183" s="508" t="s">
        <v>426</v>
      </c>
      <c r="C183" s="500"/>
      <c r="D183" s="501"/>
    </row>
    <row r="184" spans="1:4">
      <c r="A184" s="507">
        <v>51</v>
      </c>
      <c r="B184" s="508" t="s">
        <v>427</v>
      </c>
      <c r="C184" s="500"/>
      <c r="D184" s="501"/>
    </row>
    <row r="185" spans="1:4">
      <c r="A185" s="507">
        <v>52</v>
      </c>
      <c r="B185" s="508" t="s">
        <v>428</v>
      </c>
      <c r="C185" s="500"/>
      <c r="D185" s="501"/>
    </row>
    <row r="186" spans="1:4">
      <c r="A186" s="507">
        <v>53</v>
      </c>
      <c r="B186" s="508" t="s">
        <v>429</v>
      </c>
      <c r="C186" s="500"/>
      <c r="D186" s="501"/>
    </row>
    <row r="187" spans="1:4">
      <c r="A187" s="507">
        <v>54</v>
      </c>
      <c r="B187" s="508" t="s">
        <v>430</v>
      </c>
      <c r="C187" s="500"/>
      <c r="D187" s="501"/>
    </row>
    <row r="188" spans="1:4">
      <c r="A188" s="507">
        <v>55</v>
      </c>
      <c r="B188" s="508" t="s">
        <v>431</v>
      </c>
      <c r="C188" s="500"/>
      <c r="D188" s="501"/>
    </row>
    <row r="189" spans="1:4">
      <c r="A189" s="507">
        <v>56</v>
      </c>
      <c r="B189" s="508" t="s">
        <v>432</v>
      </c>
      <c r="C189" s="500"/>
      <c r="D189" s="501"/>
    </row>
    <row r="190" spans="1:4">
      <c r="A190" s="507">
        <v>57</v>
      </c>
      <c r="B190" s="508" t="s">
        <v>433</v>
      </c>
      <c r="C190" s="500"/>
      <c r="D190" s="501"/>
    </row>
    <row r="191" spans="1:4">
      <c r="A191" s="507">
        <v>58</v>
      </c>
      <c r="B191" s="508" t="s">
        <v>434</v>
      </c>
      <c r="C191" s="500"/>
      <c r="D191" s="501"/>
    </row>
    <row r="192" spans="1:4">
      <c r="A192" s="507">
        <v>59</v>
      </c>
      <c r="B192" s="508" t="s">
        <v>435</v>
      </c>
      <c r="C192" s="500"/>
      <c r="D192" s="501"/>
    </row>
    <row r="193" spans="1:4">
      <c r="A193" s="507">
        <v>60</v>
      </c>
      <c r="B193" s="508" t="s">
        <v>436</v>
      </c>
      <c r="C193" s="500"/>
      <c r="D193" s="501"/>
    </row>
    <row r="194" spans="1:4">
      <c r="A194" s="507">
        <v>61</v>
      </c>
      <c r="B194" s="508" t="s">
        <v>437</v>
      </c>
      <c r="C194" s="500"/>
      <c r="D194" s="501"/>
    </row>
    <row r="195" spans="1:4">
      <c r="A195" s="507">
        <v>62</v>
      </c>
      <c r="B195" s="508" t="s">
        <v>438</v>
      </c>
      <c r="C195" s="500"/>
      <c r="D195" s="501"/>
    </row>
    <row r="196" spans="1:4">
      <c r="A196" s="507">
        <v>63</v>
      </c>
      <c r="B196" s="508" t="s">
        <v>439</v>
      </c>
      <c r="C196" s="500"/>
      <c r="D196" s="501"/>
    </row>
    <row r="197" spans="1:4">
      <c r="A197" s="507">
        <v>64</v>
      </c>
      <c r="B197" s="508" t="s">
        <v>440</v>
      </c>
      <c r="C197" s="500"/>
      <c r="D197" s="501"/>
    </row>
    <row r="198" spans="1:4">
      <c r="A198" s="507">
        <v>65</v>
      </c>
      <c r="B198" s="508" t="s">
        <v>441</v>
      </c>
      <c r="C198" s="500"/>
      <c r="D198" s="501"/>
    </row>
    <row r="199" spans="1:4">
      <c r="A199" s="507">
        <v>66</v>
      </c>
      <c r="B199" s="508" t="s">
        <v>442</v>
      </c>
      <c r="C199" s="500"/>
      <c r="D199" s="501"/>
    </row>
    <row r="200" spans="1:4">
      <c r="A200" s="507">
        <v>67</v>
      </c>
      <c r="B200" s="508" t="s">
        <v>443</v>
      </c>
      <c r="C200" s="500"/>
      <c r="D200" s="501"/>
    </row>
    <row r="201" spans="1:4">
      <c r="A201" s="507">
        <v>68</v>
      </c>
      <c r="B201" s="508" t="s">
        <v>444</v>
      </c>
      <c r="C201" s="500"/>
      <c r="D201" s="501"/>
    </row>
    <row r="202" spans="1:4">
      <c r="A202" s="507">
        <v>69</v>
      </c>
      <c r="B202" s="508" t="s">
        <v>445</v>
      </c>
      <c r="C202" s="500"/>
      <c r="D202" s="501"/>
    </row>
    <row r="203" spans="1:4">
      <c r="A203" s="507">
        <v>70</v>
      </c>
      <c r="B203" s="508" t="s">
        <v>446</v>
      </c>
      <c r="C203" s="500"/>
      <c r="D203" s="501"/>
    </row>
    <row r="204" spans="1:4">
      <c r="A204" s="507">
        <v>71</v>
      </c>
      <c r="B204" s="508" t="s">
        <v>447</v>
      </c>
      <c r="C204" s="500"/>
      <c r="D204" s="501"/>
    </row>
    <row r="205" spans="1:4">
      <c r="A205" s="507">
        <v>72</v>
      </c>
      <c r="B205" s="508" t="s">
        <v>448</v>
      </c>
      <c r="C205" s="500"/>
      <c r="D205" s="501"/>
    </row>
    <row r="206" spans="1:4">
      <c r="A206" s="507">
        <v>73</v>
      </c>
      <c r="B206" s="508" t="s">
        <v>449</v>
      </c>
      <c r="C206" s="500"/>
      <c r="D206" s="501"/>
    </row>
    <row r="207" spans="1:4">
      <c r="A207" s="507">
        <v>74</v>
      </c>
      <c r="B207" s="508" t="s">
        <v>450</v>
      </c>
      <c r="C207" s="500"/>
      <c r="D207" s="501"/>
    </row>
    <row r="208" spans="1:4">
      <c r="A208" s="507">
        <v>75</v>
      </c>
      <c r="B208" s="508" t="s">
        <v>451</v>
      </c>
      <c r="C208" s="500"/>
      <c r="D208" s="501"/>
    </row>
    <row r="209" spans="1:4">
      <c r="A209" s="507">
        <v>76</v>
      </c>
      <c r="B209" s="508" t="s">
        <v>452</v>
      </c>
      <c r="C209" s="500"/>
      <c r="D209" s="501"/>
    </row>
    <row r="210" spans="1:4">
      <c r="A210" s="507">
        <v>77</v>
      </c>
      <c r="B210" s="508" t="s">
        <v>453</v>
      </c>
      <c r="C210" s="500"/>
      <c r="D210" s="501"/>
    </row>
    <row r="211" spans="1:4">
      <c r="A211" s="507">
        <v>78</v>
      </c>
      <c r="B211" s="508" t="s">
        <v>454</v>
      </c>
      <c r="C211" s="500"/>
      <c r="D211" s="501"/>
    </row>
    <row r="212" spans="1:4">
      <c r="A212" s="507">
        <v>79</v>
      </c>
      <c r="B212" s="508" t="s">
        <v>455</v>
      </c>
      <c r="C212" s="500"/>
      <c r="D212" s="501"/>
    </row>
    <row r="213" spans="1:4">
      <c r="A213" s="507">
        <v>80</v>
      </c>
      <c r="B213" s="508" t="s">
        <v>456</v>
      </c>
      <c r="C213" s="500"/>
      <c r="D213" s="501"/>
    </row>
    <row r="214" spans="1:4">
      <c r="A214" s="507">
        <v>81</v>
      </c>
      <c r="B214" s="508" t="s">
        <v>457</v>
      </c>
      <c r="C214" s="500"/>
      <c r="D214" s="501"/>
    </row>
    <row r="215" spans="1:4">
      <c r="A215" s="507">
        <v>82</v>
      </c>
      <c r="B215" s="508" t="s">
        <v>458</v>
      </c>
      <c r="C215" s="500"/>
      <c r="D215" s="501"/>
    </row>
    <row r="216" spans="1:4">
      <c r="A216" s="507">
        <v>83</v>
      </c>
      <c r="B216" s="508" t="s">
        <v>459</v>
      </c>
      <c r="C216" s="500"/>
      <c r="D216" s="501"/>
    </row>
    <row r="217" spans="1:4">
      <c r="A217" s="507">
        <v>84</v>
      </c>
      <c r="B217" s="508" t="s">
        <v>460</v>
      </c>
      <c r="C217" s="500"/>
      <c r="D217" s="501"/>
    </row>
    <row r="218" spans="1:4">
      <c r="A218" s="507">
        <v>85</v>
      </c>
      <c r="B218" s="508" t="s">
        <v>461</v>
      </c>
      <c r="C218" s="500"/>
      <c r="D218" s="501"/>
    </row>
    <row r="219" spans="1:4">
      <c r="A219" s="507">
        <v>86</v>
      </c>
      <c r="B219" s="508" t="s">
        <v>462</v>
      </c>
      <c r="C219" s="500"/>
      <c r="D219" s="501"/>
    </row>
    <row r="220" spans="1:4">
      <c r="A220" s="507">
        <v>87</v>
      </c>
      <c r="B220" s="508" t="s">
        <v>463</v>
      </c>
      <c r="C220" s="500"/>
      <c r="D220" s="501"/>
    </row>
    <row r="221" spans="1:4">
      <c r="A221" s="507">
        <v>88</v>
      </c>
      <c r="B221" s="508" t="s">
        <v>464</v>
      </c>
      <c r="C221" s="500"/>
      <c r="D221" s="501"/>
    </row>
    <row r="222" spans="1:4">
      <c r="A222" s="507">
        <v>89</v>
      </c>
      <c r="B222" s="508" t="s">
        <v>465</v>
      </c>
      <c r="C222" s="500"/>
      <c r="D222" s="501"/>
    </row>
    <row r="223" spans="1:4">
      <c r="A223" s="507">
        <v>90</v>
      </c>
      <c r="B223" s="508" t="s">
        <v>466</v>
      </c>
      <c r="C223" s="500"/>
      <c r="D223" s="501"/>
    </row>
    <row r="224" spans="1:4">
      <c r="A224" s="507">
        <v>91</v>
      </c>
      <c r="B224" s="508" t="s">
        <v>467</v>
      </c>
      <c r="C224" s="500"/>
      <c r="D224" s="501"/>
    </row>
    <row r="225" spans="1:4">
      <c r="A225" s="507">
        <v>92</v>
      </c>
      <c r="B225" s="508" t="s">
        <v>468</v>
      </c>
      <c r="C225" s="500"/>
      <c r="D225" s="501"/>
    </row>
    <row r="226" spans="1:4">
      <c r="A226" s="507">
        <v>93</v>
      </c>
      <c r="B226" s="508" t="s">
        <v>469</v>
      </c>
      <c r="C226" s="500"/>
      <c r="D226" s="501"/>
    </row>
    <row r="227" spans="1:4">
      <c r="A227" s="507">
        <v>94</v>
      </c>
      <c r="B227" s="508" t="s">
        <v>470</v>
      </c>
      <c r="C227" s="500"/>
      <c r="D227" s="501"/>
    </row>
    <row r="228" spans="1:4">
      <c r="A228" s="507">
        <v>95</v>
      </c>
      <c r="B228" s="508" t="s">
        <v>471</v>
      </c>
      <c r="C228" s="500"/>
      <c r="D228" s="501"/>
    </row>
    <row r="229" spans="1:4">
      <c r="A229" s="507">
        <v>96</v>
      </c>
      <c r="B229" s="508" t="s">
        <v>472</v>
      </c>
      <c r="C229" s="500"/>
      <c r="D229" s="501"/>
    </row>
    <row r="230" spans="1:4">
      <c r="A230" s="507">
        <v>97</v>
      </c>
      <c r="B230" s="508" t="s">
        <v>473</v>
      </c>
      <c r="C230" s="500"/>
      <c r="D230" s="501"/>
    </row>
    <row r="231" spans="1:4">
      <c r="A231" s="507">
        <v>98</v>
      </c>
      <c r="B231" s="508" t="s">
        <v>474</v>
      </c>
      <c r="C231" s="500"/>
      <c r="D231" s="501"/>
    </row>
    <row r="232" spans="1:4">
      <c r="A232" s="507">
        <v>99</v>
      </c>
      <c r="B232" s="508" t="s">
        <v>475</v>
      </c>
      <c r="C232" s="500"/>
      <c r="D232" s="501"/>
    </row>
    <row r="233" spans="1:4" ht="13.5" thickBot="1">
      <c r="A233" s="509">
        <v>100</v>
      </c>
      <c r="B233" s="510" t="s">
        <v>476</v>
      </c>
      <c r="C233" s="511"/>
      <c r="D233" s="512"/>
    </row>
  </sheetData>
  <customSheetViews>
    <customSheetView guid="{1211E1B9-FC37-4364-9CF0-0FFC01866726}" hiddenColumns="1" state="hidden" topLeftCell="P1">
      <selection activeCell="DT28" sqref="DT28"/>
      <pageMargins left="0" right="0" top="0" bottom="0" header="0" footer="0"/>
      <pageSetup orientation="portrait" r:id="rId1"/>
      <headerFooter alignWithMargins="0"/>
    </customSheetView>
    <customSheetView guid="{A58DB4DF-40C7-4BEB-B85E-6BD6F54941CF}" hiddenColumns="1" state="hidden" topLeftCell="P1">
      <selection activeCell="DT28" sqref="DT28"/>
      <pageMargins left="0" right="0" top="0" bottom="0" header="0" footer="0"/>
      <pageSetup orientation="portrait" r:id="rId2"/>
      <headerFooter alignWithMargins="0"/>
    </customSheetView>
    <customSheetView guid="{99CA2F10-F926-46DC-8609-4EAE5B9F3585}" hiddenColumns="1" state="hidden" topLeftCell="P1">
      <selection activeCell="DT28" sqref="DT28"/>
      <pageMargins left="0" right="0" top="0" bottom="0" header="0" footer="0"/>
      <pageSetup orientation="portrait" r:id="rId3"/>
      <headerFooter alignWithMargins="0"/>
    </customSheetView>
    <customSheetView guid="{CCA37BAE-906F-43D5-9FD9-B13563E4B9D7}" hiddenColumns="1" state="hidden" topLeftCell="P1">
      <selection activeCell="DT28" sqref="DT28"/>
      <pageMargins left="0" right="0" top="0" bottom="0" header="0" footer="0"/>
      <pageSetup orientation="portrait" r:id="rId4"/>
      <headerFooter alignWithMargins="0"/>
    </customSheetView>
    <customSheetView guid="{18EA11B4-BD82-47BF-99FA-7AB19BF74D0B}" hiddenColumns="1" state="hidden" topLeftCell="P1">
      <selection activeCell="DT28" sqref="DT28"/>
      <pageMargins left="0" right="0" top="0" bottom="0" header="0" footer="0"/>
      <pageSetup orientation="portrait" r:id="rId5"/>
      <headerFooter alignWithMargins="0"/>
    </customSheetView>
    <customSheetView guid="{915C64AD-BD67-44F0-9117-5B9D998BA799}" hiddenColumns="1" state="hidden" topLeftCell="P1">
      <selection activeCell="DT28" sqref="DT28"/>
      <pageMargins left="0" right="0" top="0" bottom="0" header="0" footer="0"/>
      <pageSetup orientation="portrait" r:id="rId6"/>
      <headerFooter alignWithMargins="0"/>
    </customSheetView>
    <customSheetView guid="{89CB4E6A-722E-4E39-885D-E2A6D0D08321}"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ADF3F130-0A37-42E7-A525-50C5A6B01A26}" hiddenColumns="1" state="hidden" topLeftCell="P1">
      <selection activeCell="DT28" sqref="DT28"/>
      <pageMargins left="0" right="0" top="0" bottom="0" header="0" footer="0"/>
      <pageSetup orientation="portrait" r:id="rId9"/>
      <headerFooter alignWithMargins="0"/>
    </customSheetView>
  </customSheetViews>
  <mergeCells count="14">
    <mergeCell ref="U4:AA4"/>
    <mergeCell ref="U5:AA5"/>
    <mergeCell ref="A122:B122"/>
    <mergeCell ref="A123:B123"/>
    <mergeCell ref="A125:D125"/>
    <mergeCell ref="A4:D4"/>
    <mergeCell ref="F4:I4"/>
    <mergeCell ref="K4:N4"/>
    <mergeCell ref="P4:S4"/>
    <mergeCell ref="A1:B1"/>
    <mergeCell ref="F1:G1"/>
    <mergeCell ref="K1:L1"/>
    <mergeCell ref="P1:Q1"/>
    <mergeCell ref="A2:B2"/>
  </mergeCells>
  <pageMargins left="0.75" right="0.75" top="1" bottom="1" header="0.5" footer="0.5"/>
  <pageSetup orientation="portrait" r:id="rId10"/>
  <headerFooter alignWithMargins="0">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23</vt:i4>
      </vt:variant>
      <vt:variant>
        <vt:lpstr>Named Ranges</vt:lpstr>
      </vt:variant>
      <vt:variant>
        <vt:i4>26</vt:i4>
      </vt:variant>
    </vt:vector>
  </HeadingPairs>
  <TitlesOfParts>
    <vt:vector size="49" baseType="lpstr">
      <vt:lpstr>Basic</vt:lpstr>
      <vt:lpstr>Cover</vt:lpstr>
      <vt:lpstr>Cover_Junk</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Cover_Junk!Print_Area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Satyam Gupta {Satyam Gupta}</cp:lastModifiedBy>
  <cp:revision/>
  <cp:lastPrinted>2025-09-18T08:10:43Z</cp:lastPrinted>
  <dcterms:created xsi:type="dcterms:W3CDTF">2014-08-12T11:34:40Z</dcterms:created>
  <dcterms:modified xsi:type="dcterms:W3CDTF">2025-11-21T14:35:08Z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2025-09-14T07:30:36Z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77291f03-5d4d-4e6e-b782-9fe96c037926</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